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955" windowHeight="9780" tabRatio="552"/>
  </bookViews>
  <sheets>
    <sheet name="O. mykiss WUA Chart" sheetId="4" r:id="rId1"/>
    <sheet name="O. mykiss Table" sheetId="5" r:id="rId2"/>
    <sheet name="Trout Extrapolation" sheetId="12" r:id="rId3"/>
    <sheet name="Sac. Sucker WUA Chart" sheetId="9" r:id="rId4"/>
    <sheet name="Sac. Sucker Tables" sheetId="8" r:id="rId5"/>
    <sheet name="Sac. Sucker Extrapolation" sheetId="13" r:id="rId6"/>
    <sheet name="Data" sheetId="11" r:id="rId7"/>
  </sheets>
  <definedNames>
    <definedName name="LC_WUA" localSheetId="6">Data!$A$1:$I$204</definedName>
    <definedName name="WUA_JOB_1" localSheetId="6">Data!#REF!</definedName>
  </definedNames>
  <calcPr calcId="145621"/>
</workbook>
</file>

<file path=xl/calcChain.xml><?xml version="1.0" encoding="utf-8"?>
<calcChain xmlns="http://schemas.openxmlformats.org/spreadsheetml/2006/main">
  <c r="C64" i="13" l="1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B34" i="13" l="1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33" i="12" l="1"/>
  <c r="B33" i="13" l="1"/>
  <c r="D33" i="12"/>
  <c r="C33" i="12"/>
  <c r="J33" i="5" l="1"/>
  <c r="I33" i="5"/>
  <c r="H33" i="5"/>
  <c r="J32" i="5"/>
  <c r="I32" i="5"/>
  <c r="H32" i="5"/>
  <c r="J31" i="5"/>
  <c r="I31" i="5"/>
  <c r="H31" i="5"/>
  <c r="J30" i="5"/>
  <c r="I30" i="5"/>
  <c r="H30" i="5"/>
  <c r="J29" i="5"/>
  <c r="I29" i="5"/>
  <c r="H29" i="5"/>
  <c r="J28" i="5"/>
  <c r="I28" i="5"/>
  <c r="H28" i="5"/>
  <c r="J27" i="5"/>
  <c r="I27" i="5"/>
  <c r="H27" i="5"/>
  <c r="J26" i="5"/>
  <c r="I26" i="5"/>
  <c r="H26" i="5"/>
  <c r="J25" i="5"/>
  <c r="I25" i="5"/>
  <c r="H25" i="5"/>
  <c r="J24" i="5"/>
  <c r="I24" i="5"/>
  <c r="H24" i="5"/>
  <c r="J23" i="5"/>
  <c r="I23" i="5"/>
  <c r="H23" i="5"/>
  <c r="J22" i="5"/>
  <c r="I22" i="5"/>
  <c r="H22" i="5"/>
  <c r="J21" i="5"/>
  <c r="I21" i="5"/>
  <c r="H21" i="5"/>
  <c r="J20" i="5"/>
  <c r="I20" i="5"/>
  <c r="H20" i="5"/>
  <c r="J19" i="5"/>
  <c r="I19" i="5"/>
  <c r="H19" i="5"/>
  <c r="J18" i="5"/>
  <c r="I18" i="5"/>
  <c r="H18" i="5"/>
  <c r="J17" i="5"/>
  <c r="I17" i="5"/>
  <c r="H17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</calcChain>
</file>

<file path=xl/connections.xml><?xml version="1.0" encoding="utf-8"?>
<connections xmlns="http://schemas.openxmlformats.org/spreadsheetml/2006/main">
  <connection id="1" name="LC-WUA" type="6" refreshedVersion="4" background="1" saveData="1">
    <textPr codePage="437" sourceFile="E:\RHABSIM\UTD\LC-WUA.TXT" tab="0" space="1" consecutive="1">
      <textFields count="6">
        <textField/>
        <textField/>
        <textField/>
        <textField/>
        <textField/>
        <textField/>
      </textFields>
    </textPr>
  </connection>
  <connection id="2" name="WUA-JOB" type="6" refreshedVersion="4" background="1" saveData="1">
    <textPr codePage="437" sourceFile="E:\RHABSIM\OCWUA\OCM\WUA-JOB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<sst xmlns="http://schemas.openxmlformats.org/spreadsheetml/2006/main" count="187" uniqueCount="66">
  <si>
    <t>Spawning</t>
  </si>
  <si>
    <t>Juvenile</t>
  </si>
  <si>
    <t>Adult</t>
  </si>
  <si>
    <t>YES</t>
  </si>
  <si>
    <t>O. Mykiss</t>
  </si>
  <si>
    <t>Discharge (cfs)</t>
  </si>
  <si>
    <t>--------------------------------------------------------------------------------</t>
  </si>
  <si>
    <t>Oregon</t>
  </si>
  <si>
    <t>Creek</t>
  </si>
  <si>
    <t>MAR</t>
  </si>
  <si>
    <t>-</t>
  </si>
  <si>
    <t>Combined</t>
  </si>
  <si>
    <t>Suitability</t>
  </si>
  <si>
    <t>Factor</t>
  </si>
  <si>
    <t>Method:</t>
  </si>
  <si>
    <t>STANDARD</t>
  </si>
  <si>
    <t>Cell</t>
  </si>
  <si>
    <t>Position</t>
  </si>
  <si>
    <t>Centered</t>
  </si>
  <si>
    <t>over</t>
  </si>
  <si>
    <t>vertical</t>
  </si>
  <si>
    <t>Use</t>
  </si>
  <si>
    <t>ZERO</t>
  </si>
  <si>
    <t>criteria</t>
  </si>
  <si>
    <t>values</t>
  </si>
  <si>
    <t>for</t>
  </si>
  <si>
    <t>Attribute(s):</t>
  </si>
  <si>
    <t>Velocity</t>
  </si>
  <si>
    <t>Scan</t>
  </si>
  <si>
    <t>None</t>
  </si>
  <si>
    <t>Weighted</t>
  </si>
  <si>
    <t>Usable</t>
  </si>
  <si>
    <t>Area</t>
  </si>
  <si>
    <t>per</t>
  </si>
  <si>
    <t>reach</t>
  </si>
  <si>
    <t>length</t>
  </si>
  <si>
    <t>units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</si>
  <si>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</si>
  <si>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</si>
  <si>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</si>
  <si>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</si>
  <si>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</si>
  <si>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</si>
  <si>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</si>
  <si>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</si>
  <si>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Small</t>
  </si>
  <si>
    <t>Channel</t>
  </si>
  <si>
    <t>Sacramento</t>
  </si>
  <si>
    <t>Sucker</t>
  </si>
  <si>
    <t>All</t>
  </si>
  <si>
    <t>Sizes</t>
  </si>
  <si>
    <t>Sacramento Sucker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</si>
  <si>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</si>
  <si>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>Sacramento Sucker 80-100%</t>
  </si>
  <si>
    <t>TOTAL SURFACE AREA</t>
  </si>
  <si>
    <t>WEIGHTED USABLE AREA</t>
  </si>
  <si>
    <t>PERCENT OF TOTAL</t>
  </si>
  <si>
    <t>SIMULATED DISCHARGE</t>
  </si>
  <si>
    <t>Discharge</t>
  </si>
  <si>
    <t>Hydraulic Extrapolation Limit</t>
  </si>
  <si>
    <t>Range</t>
  </si>
  <si>
    <t>Velocity Calibration Flow</t>
  </si>
  <si>
    <t>2% Exceedance</t>
  </si>
  <si>
    <t>19,</t>
  </si>
  <si>
    <t>p.m.</t>
  </si>
  <si>
    <t>Upper and Lower Log Cabin Reaches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</si>
</sst>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4" fillId="0" borderId="6" xfId="1" applyNumberFormat="1" applyFont="1" applyBorder="1" applyAlignment="1">
      <alignment horizontal="center"/>
    </xf>
    <xf numFmtId="9" fontId="4" fillId="0" borderId="15" xfId="1" applyNumberFormat="1" applyFont="1" applyBorder="1" applyAlignment="1">
      <alignment horizontal="center"/>
    </xf>
    <xf numFmtId="9" fontId="4" fillId="0" borderId="16" xfId="1" applyNumberFormat="1" applyFont="1" applyBorder="1" applyAlignment="1">
      <alignment horizontal="center"/>
    </xf>
    <xf numFmtId="9" fontId="4" fillId="0" borderId="7" xfId="1" applyNumberFormat="1" applyFont="1" applyBorder="1" applyAlignment="1">
      <alignment horizontal="center"/>
    </xf>
    <xf numFmtId="9" fontId="4" fillId="0" borderId="8" xfId="1" applyNumberFormat="1" applyFont="1" applyBorder="1" applyAlignment="1">
      <alignment horizontal="center"/>
    </xf>
    <xf numFmtId="9" fontId="4" fillId="0" borderId="9" xfId="1" applyNumberFormat="1" applyFont="1" applyBorder="1" applyAlignment="1">
      <alignment horizontal="center"/>
    </xf>
    <xf numFmtId="20" fontId="0" fillId="0" borderId="0" xfId="0" applyNumberForma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/>
    </xf>
    <xf numFmtId="0" fontId="0" fillId="0" borderId="0" xfId="0" applyBorder="1"/>
    <xf numFmtId="9" fontId="4" fillId="0" borderId="0" xfId="1" applyNumberFormat="1" applyFont="1" applyBorder="1" applyAlignment="1">
      <alignment horizontal="center"/>
    </xf>
    <xf numFmtId="2" fontId="4" fillId="0" borderId="16" xfId="0" applyNumberFormat="1" applyFont="1" applyBorder="1"/>
    <xf numFmtId="2" fontId="4" fillId="0" borderId="7" xfId="0" applyNumberFormat="1" applyFont="1" applyBorder="1"/>
    <xf numFmtId="2" fontId="4" fillId="0" borderId="9" xfId="0" applyNumberFormat="1" applyFont="1" applyBorder="1"/>
    <xf numFmtId="2" fontId="4" fillId="0" borderId="20" xfId="0" applyNumberFormat="1" applyFont="1" applyBorder="1"/>
    <xf numFmtId="2" fontId="4" fillId="0" borderId="21" xfId="0" applyNumberFormat="1" applyFont="1" applyBorder="1"/>
    <xf numFmtId="2" fontId="4" fillId="0" borderId="22" xfId="0" applyNumberFormat="1" applyFont="1" applyBorder="1"/>
    <xf numFmtId="2" fontId="4" fillId="0" borderId="20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9" fontId="4" fillId="0" borderId="11" xfId="1" applyNumberFormat="1" applyFont="1" applyBorder="1" applyAlignment="1">
      <alignment horizontal="center"/>
    </xf>
    <xf numFmtId="9" fontId="4" fillId="0" borderId="5" xfId="1" applyNumberFormat="1" applyFont="1" applyBorder="1" applyAlignment="1">
      <alignment horizontal="center"/>
    </xf>
    <xf numFmtId="9" fontId="4" fillId="0" borderId="19" xfId="1" applyNumberFormat="1" applyFont="1" applyBorder="1" applyAlignment="1">
      <alignment horizontal="center"/>
    </xf>
    <xf numFmtId="0" fontId="0" fillId="0" borderId="0" xfId="0" applyAlignment="1">
      <alignment horizontal="right" wrapText="1"/>
    </xf>
    <xf numFmtId="2" fontId="4" fillId="0" borderId="10" xfId="0" applyNumberFormat="1" applyFont="1" applyBorder="1"/>
    <xf numFmtId="2" fontId="4" fillId="0" borderId="17" xfId="0" applyNumberFormat="1" applyFont="1" applyBorder="1"/>
    <xf numFmtId="2" fontId="4" fillId="0" borderId="18" xfId="0" applyNumberFormat="1" applyFont="1" applyBorder="1"/>
    <xf numFmtId="2" fontId="4" fillId="0" borderId="15" xfId="0" applyNumberFormat="1" applyFont="1" applyBorder="1"/>
    <xf numFmtId="2" fontId="4" fillId="0" borderId="6" xfId="0" applyNumberFormat="1" applyFont="1" applyBorder="1"/>
    <xf numFmtId="2" fontId="4" fillId="0" borderId="8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3" fontId="0" fillId="0" borderId="0" xfId="0" applyNumberFormat="1"/>
    <xf numFmtId="2" fontId="0" fillId="0" borderId="0" xfId="0" applyNumberFormat="1"/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0" fontId="8" fillId="0" borderId="0" xfId="0" applyFont="1"/>
    <xf numFmtId="2" fontId="2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12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Oregon Creek - Log Cabin Reach</a:t>
            </a:r>
          </a:p>
          <a:p>
            <a:pPr>
              <a:defRPr/>
            </a:pPr>
            <a:r>
              <a:rPr lang="en-US" i="1"/>
              <a:t>O. Mykiss</a:t>
            </a:r>
          </a:p>
        </c:rich>
      </c:tx>
      <c:layout>
        <c:manualLayout>
          <c:xMode val="edge"/>
          <c:yMode val="edge"/>
          <c:x val="0.38665201465201482"/>
          <c:y val="2.01714573877962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Table'!$B$4:$B$33</c:f>
              <c:numCache>
                <c:formatCode>0.00</c:formatCode>
                <c:ptCount val="30"/>
                <c:pt idx="0">
                  <c:v>5.08</c:v>
                </c:pt>
                <c:pt idx="1">
                  <c:v>7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270</c:v>
                </c:pt>
              </c:numCache>
            </c:numRef>
          </c:xVal>
          <c:yVal>
            <c:numRef>
              <c:f>'O. mykiss Table'!$C$4:$C$33</c:f>
              <c:numCache>
                <c:formatCode>0.00</c:formatCode>
                <c:ptCount val="30"/>
                <c:pt idx="0">
                  <c:v>1419.8</c:v>
                </c:pt>
                <c:pt idx="1">
                  <c:v>1848.11</c:v>
                </c:pt>
                <c:pt idx="2">
                  <c:v>2378.66</c:v>
                </c:pt>
                <c:pt idx="3">
                  <c:v>2686.63</c:v>
                </c:pt>
                <c:pt idx="4">
                  <c:v>3056.42</c:v>
                </c:pt>
                <c:pt idx="5">
                  <c:v>3254.77</c:v>
                </c:pt>
                <c:pt idx="6">
                  <c:v>3479.65</c:v>
                </c:pt>
                <c:pt idx="7">
                  <c:v>3746.72</c:v>
                </c:pt>
                <c:pt idx="8">
                  <c:v>3928.19</c:v>
                </c:pt>
                <c:pt idx="9">
                  <c:v>4041.87</c:v>
                </c:pt>
                <c:pt idx="10">
                  <c:v>4106.96</c:v>
                </c:pt>
                <c:pt idx="11">
                  <c:v>4147.83</c:v>
                </c:pt>
                <c:pt idx="12">
                  <c:v>4174.9399999999996</c:v>
                </c:pt>
                <c:pt idx="13">
                  <c:v>4188.8500000000004</c:v>
                </c:pt>
                <c:pt idx="14">
                  <c:v>4181.2</c:v>
                </c:pt>
                <c:pt idx="15">
                  <c:v>4147.95</c:v>
                </c:pt>
                <c:pt idx="16">
                  <c:v>4093.33</c:v>
                </c:pt>
                <c:pt idx="17">
                  <c:v>4025.52</c:v>
                </c:pt>
                <c:pt idx="18">
                  <c:v>3952.51</c:v>
                </c:pt>
                <c:pt idx="19">
                  <c:v>3788.29</c:v>
                </c:pt>
                <c:pt idx="20">
                  <c:v>3612.5</c:v>
                </c:pt>
                <c:pt idx="21">
                  <c:v>3435.37</c:v>
                </c:pt>
                <c:pt idx="22">
                  <c:v>3080.78</c:v>
                </c:pt>
                <c:pt idx="23">
                  <c:v>2771.08</c:v>
                </c:pt>
                <c:pt idx="24">
                  <c:v>2556.56</c:v>
                </c:pt>
                <c:pt idx="25">
                  <c:v>2392.25</c:v>
                </c:pt>
                <c:pt idx="26">
                  <c:v>2288.37</c:v>
                </c:pt>
                <c:pt idx="27">
                  <c:v>2245.6999999999998</c:v>
                </c:pt>
                <c:pt idx="28">
                  <c:v>2230.3000000000002</c:v>
                </c:pt>
                <c:pt idx="29">
                  <c:v>2228.0100000000002</c:v>
                </c:pt>
              </c:numCache>
            </c:numRef>
          </c:yVal>
          <c:smooth val="1"/>
        </c:ser>
        <c:ser>
          <c:idx val="2"/>
          <c:order val="1"/>
          <c:tx>
            <c:v>Juvenile</c:v>
          </c:tx>
          <c:marker>
            <c:symbol val="triangle"/>
            <c:size val="4"/>
          </c:marker>
          <c:xVal>
            <c:numRef>
              <c:f>'O. mykiss Table'!$B$4:$B$33</c:f>
              <c:numCache>
                <c:formatCode>0.00</c:formatCode>
                <c:ptCount val="30"/>
                <c:pt idx="0">
                  <c:v>5.08</c:v>
                </c:pt>
                <c:pt idx="1">
                  <c:v>7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270</c:v>
                </c:pt>
              </c:numCache>
            </c:numRef>
          </c:xVal>
          <c:yVal>
            <c:numRef>
              <c:f>'O. mykiss Table'!$D$4:$D$33</c:f>
              <c:numCache>
                <c:formatCode>0.00</c:formatCode>
                <c:ptCount val="30"/>
                <c:pt idx="0">
                  <c:v>10596.19</c:v>
                </c:pt>
                <c:pt idx="1">
                  <c:v>11313.89</c:v>
                </c:pt>
                <c:pt idx="2">
                  <c:v>11941.26</c:v>
                </c:pt>
                <c:pt idx="3">
                  <c:v>12155.17</c:v>
                </c:pt>
                <c:pt idx="4">
                  <c:v>12283.09</c:v>
                </c:pt>
                <c:pt idx="5">
                  <c:v>12319.63</c:v>
                </c:pt>
                <c:pt idx="6">
                  <c:v>12252.9</c:v>
                </c:pt>
                <c:pt idx="7">
                  <c:v>12084.79</c:v>
                </c:pt>
                <c:pt idx="8">
                  <c:v>11893.68</c:v>
                </c:pt>
                <c:pt idx="9">
                  <c:v>11682.67</c:v>
                </c:pt>
                <c:pt idx="10">
                  <c:v>11450.71</c:v>
                </c:pt>
                <c:pt idx="11">
                  <c:v>11238.56</c:v>
                </c:pt>
                <c:pt idx="12">
                  <c:v>11031.1</c:v>
                </c:pt>
                <c:pt idx="13">
                  <c:v>10825.44</c:v>
                </c:pt>
                <c:pt idx="14">
                  <c:v>10631.14</c:v>
                </c:pt>
                <c:pt idx="15">
                  <c:v>10457.23</c:v>
                </c:pt>
                <c:pt idx="16">
                  <c:v>10292.799999999999</c:v>
                </c:pt>
                <c:pt idx="17">
                  <c:v>10137.91</c:v>
                </c:pt>
                <c:pt idx="18">
                  <c:v>9997.3799999999992</c:v>
                </c:pt>
                <c:pt idx="19">
                  <c:v>9740.9699999999993</c:v>
                </c:pt>
                <c:pt idx="20">
                  <c:v>9527.34</c:v>
                </c:pt>
                <c:pt idx="21">
                  <c:v>9349.3799999999992</c:v>
                </c:pt>
                <c:pt idx="22">
                  <c:v>9024.5499999999993</c:v>
                </c:pt>
                <c:pt idx="23">
                  <c:v>8760.99</c:v>
                </c:pt>
                <c:pt idx="24">
                  <c:v>8531.32</c:v>
                </c:pt>
                <c:pt idx="25">
                  <c:v>8319.31</c:v>
                </c:pt>
                <c:pt idx="26">
                  <c:v>8170.58</c:v>
                </c:pt>
                <c:pt idx="27">
                  <c:v>8034.79</c:v>
                </c:pt>
                <c:pt idx="28">
                  <c:v>7899.35</c:v>
                </c:pt>
                <c:pt idx="29">
                  <c:v>7766.16</c:v>
                </c:pt>
              </c:numCache>
            </c:numRef>
          </c:yVal>
          <c:smooth val="1"/>
        </c:ser>
        <c:ser>
          <c:idx val="3"/>
          <c:order val="2"/>
          <c:tx>
            <c:v>Adult</c:v>
          </c:tx>
          <c:marker>
            <c:symbol val="x"/>
            <c:size val="4"/>
          </c:marker>
          <c:xVal>
            <c:numRef>
              <c:f>'O. mykiss Table'!$B$4:$B$33</c:f>
              <c:numCache>
                <c:formatCode>0.00</c:formatCode>
                <c:ptCount val="30"/>
                <c:pt idx="0">
                  <c:v>5.08</c:v>
                </c:pt>
                <c:pt idx="1">
                  <c:v>7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270</c:v>
                </c:pt>
              </c:numCache>
            </c:numRef>
          </c:xVal>
          <c:yVal>
            <c:numRef>
              <c:f>'O. mykiss Table'!$E$4:$E$33</c:f>
              <c:numCache>
                <c:formatCode>0.00</c:formatCode>
                <c:ptCount val="30"/>
                <c:pt idx="0">
                  <c:v>9998.9500000000007</c:v>
                </c:pt>
                <c:pt idx="1">
                  <c:v>10978.6</c:v>
                </c:pt>
                <c:pt idx="2">
                  <c:v>11971.07</c:v>
                </c:pt>
                <c:pt idx="3">
                  <c:v>12397.96</c:v>
                </c:pt>
                <c:pt idx="4">
                  <c:v>12813.28</c:v>
                </c:pt>
                <c:pt idx="5">
                  <c:v>12999.27</c:v>
                </c:pt>
                <c:pt idx="6">
                  <c:v>13164.44</c:v>
                </c:pt>
                <c:pt idx="7">
                  <c:v>13248.47</c:v>
                </c:pt>
                <c:pt idx="8">
                  <c:v>13236.1</c:v>
                </c:pt>
                <c:pt idx="9">
                  <c:v>13174.72</c:v>
                </c:pt>
                <c:pt idx="10">
                  <c:v>13086.57</c:v>
                </c:pt>
                <c:pt idx="11">
                  <c:v>12971.31</c:v>
                </c:pt>
                <c:pt idx="12">
                  <c:v>12832.68</c:v>
                </c:pt>
                <c:pt idx="13">
                  <c:v>12676.27</c:v>
                </c:pt>
                <c:pt idx="14">
                  <c:v>12532.65</c:v>
                </c:pt>
                <c:pt idx="15">
                  <c:v>12393.74</c:v>
                </c:pt>
                <c:pt idx="16">
                  <c:v>12246.8</c:v>
                </c:pt>
                <c:pt idx="17">
                  <c:v>12094.45</c:v>
                </c:pt>
                <c:pt idx="18">
                  <c:v>11948.31</c:v>
                </c:pt>
                <c:pt idx="19">
                  <c:v>11674.54</c:v>
                </c:pt>
                <c:pt idx="20">
                  <c:v>11436.28</c:v>
                </c:pt>
                <c:pt idx="21">
                  <c:v>11235.4</c:v>
                </c:pt>
                <c:pt idx="22">
                  <c:v>10899.95</c:v>
                </c:pt>
                <c:pt idx="23">
                  <c:v>10627.76</c:v>
                </c:pt>
                <c:pt idx="24">
                  <c:v>10412.86</c:v>
                </c:pt>
                <c:pt idx="25">
                  <c:v>10244.450000000001</c:v>
                </c:pt>
                <c:pt idx="26">
                  <c:v>10077.51</c:v>
                </c:pt>
                <c:pt idx="27">
                  <c:v>9923.99</c:v>
                </c:pt>
                <c:pt idx="28">
                  <c:v>9771.4500000000007</c:v>
                </c:pt>
                <c:pt idx="29">
                  <c:v>9648.83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5376"/>
        <c:axId val="33372032"/>
      </c:scatterChart>
      <c:valAx>
        <c:axId val="33365376"/>
        <c:scaling>
          <c:orientation val="minMax"/>
          <c:max val="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72032"/>
        <c:crosses val="autoZero"/>
        <c:crossBetween val="midCat"/>
      </c:valAx>
      <c:valAx>
        <c:axId val="33372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653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048311268783712"/>
          <c:y val="0.94320305271977156"/>
          <c:w val="0.32936332958380204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Oregon Creek - Log Cabin Reach</a:t>
            </a:r>
          </a:p>
          <a:p>
            <a:pPr algn="ctr">
              <a:defRPr sz="1600"/>
            </a:pPr>
            <a:r>
              <a:rPr lang="en-US" sz="1600"/>
              <a:t>O. mykiss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5.08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35</c:v>
                </c:pt>
                <c:pt idx="11">
                  <c:v>40</c:v>
                </c:pt>
                <c:pt idx="12">
                  <c:v>45</c:v>
                </c:pt>
                <c:pt idx="13">
                  <c:v>50</c:v>
                </c:pt>
                <c:pt idx="14">
                  <c:v>55</c:v>
                </c:pt>
                <c:pt idx="15">
                  <c:v>60</c:v>
                </c:pt>
                <c:pt idx="16">
                  <c:v>65</c:v>
                </c:pt>
                <c:pt idx="17">
                  <c:v>70</c:v>
                </c:pt>
                <c:pt idx="18">
                  <c:v>75</c:v>
                </c:pt>
                <c:pt idx="19">
                  <c:v>80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270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'Trout Extrapolation'!$B$2:$B$64</c:f>
              <c:numCache>
                <c:formatCode>#,##0</c:formatCode>
                <c:ptCount val="63"/>
                <c:pt idx="0">
                  <c:v>0</c:v>
                </c:pt>
                <c:pt idx="1">
                  <c:v>1419.8</c:v>
                </c:pt>
                <c:pt idx="2">
                  <c:v>1848.11</c:v>
                </c:pt>
                <c:pt idx="3">
                  <c:v>2378.66</c:v>
                </c:pt>
                <c:pt idx="4">
                  <c:v>2686.63</c:v>
                </c:pt>
                <c:pt idx="5">
                  <c:v>3056.42</c:v>
                </c:pt>
                <c:pt idx="6">
                  <c:v>3254.77</c:v>
                </c:pt>
                <c:pt idx="7">
                  <c:v>3479.65</c:v>
                </c:pt>
                <c:pt idx="8">
                  <c:v>3746.72</c:v>
                </c:pt>
                <c:pt idx="9">
                  <c:v>3928.19</c:v>
                </c:pt>
                <c:pt idx="10">
                  <c:v>4041.87</c:v>
                </c:pt>
                <c:pt idx="11">
                  <c:v>4106.96</c:v>
                </c:pt>
                <c:pt idx="12">
                  <c:v>4147.83</c:v>
                </c:pt>
                <c:pt idx="13">
                  <c:v>4174.9399999999996</c:v>
                </c:pt>
                <c:pt idx="14">
                  <c:v>4188.8500000000004</c:v>
                </c:pt>
                <c:pt idx="15">
                  <c:v>4181.2</c:v>
                </c:pt>
                <c:pt idx="16">
                  <c:v>4147.95</c:v>
                </c:pt>
                <c:pt idx="17">
                  <c:v>4093.33</c:v>
                </c:pt>
                <c:pt idx="18">
                  <c:v>4025.52</c:v>
                </c:pt>
                <c:pt idx="19">
                  <c:v>3952.51</c:v>
                </c:pt>
                <c:pt idx="20">
                  <c:v>3788.29</c:v>
                </c:pt>
                <c:pt idx="21">
                  <c:v>3612.5</c:v>
                </c:pt>
                <c:pt idx="22">
                  <c:v>3435.37</c:v>
                </c:pt>
                <c:pt idx="23">
                  <c:v>3080.78</c:v>
                </c:pt>
                <c:pt idx="24">
                  <c:v>2771.08</c:v>
                </c:pt>
                <c:pt idx="25">
                  <c:v>2556.56</c:v>
                </c:pt>
                <c:pt idx="26">
                  <c:v>2392.25</c:v>
                </c:pt>
                <c:pt idx="27">
                  <c:v>2288.37</c:v>
                </c:pt>
                <c:pt idx="28">
                  <c:v>2245.6999999999998</c:v>
                </c:pt>
                <c:pt idx="29">
                  <c:v>2230.3000000000002</c:v>
                </c:pt>
                <c:pt idx="30">
                  <c:v>2228.0100000000002</c:v>
                </c:pt>
                <c:pt idx="31">
                  <c:v>2212.6741678823005</c:v>
                </c:pt>
                <c:pt idx="32">
                  <c:v>2169.3566505752606</c:v>
                </c:pt>
                <c:pt idx="33">
                  <c:v>2126.8871602090521</c:v>
                </c:pt>
                <c:pt idx="34">
                  <c:v>2085.2490949621238</c:v>
                </c:pt>
                <c:pt idx="35">
                  <c:v>2044.4261780267479</c:v>
                </c:pt>
                <c:pt idx="36">
                  <c:v>2004.4024512462265</c:v>
                </c:pt>
                <c:pt idx="37">
                  <c:v>1965.1622688766597</c:v>
                </c:pt>
                <c:pt idx="38">
                  <c:v>1926.690291470841</c:v>
                </c:pt>
                <c:pt idx="39">
                  <c:v>1888.9714798818891</c:v>
                </c:pt>
                <c:pt idx="40">
                  <c:v>1851.9910893842671</c:v>
                </c:pt>
                <c:pt idx="41">
                  <c:v>1815.734663909898</c:v>
                </c:pt>
                <c:pt idx="42">
                  <c:v>1780.1880303971172</c:v>
                </c:pt>
                <c:pt idx="43">
                  <c:v>1745.3372932502577</c:v>
                </c:pt>
                <c:pt idx="44">
                  <c:v>1711.1688289076978</c:v>
                </c:pt>
                <c:pt idx="45">
                  <c:v>1677.6692805162515</c:v>
                </c:pt>
                <c:pt idx="46">
                  <c:v>1644.8255527098186</c:v>
                </c:pt>
                <c:pt idx="47">
                  <c:v>1612.6248064902522</c:v>
                </c:pt>
                <c:pt idx="48">
                  <c:v>1581.0544542084428</c:v>
                </c:pt>
                <c:pt idx="49">
                  <c:v>1519.7558081792288</c:v>
                </c:pt>
                <c:pt idx="50">
                  <c:v>1460.8337558182552</c:v>
                </c:pt>
                <c:pt idx="51">
                  <c:v>1404.1961548380521</c:v>
                </c:pt>
                <c:pt idx="52">
                  <c:v>1349.7544353755211</c:v>
                </c:pt>
                <c:pt idx="53">
                  <c:v>1297.4234614864095</c:v>
                </c:pt>
                <c:pt idx="54">
                  <c:v>1247.1213980097468</c:v>
                </c:pt>
                <c:pt idx="55">
                  <c:v>1198.7695825940461</c:v>
                </c:pt>
                <c:pt idx="56">
                  <c:v>1152.2924026851413</c:v>
                </c:pt>
                <c:pt idx="57">
                  <c:v>1107.6171772832988</c:v>
                </c:pt>
                <c:pt idx="58">
                  <c:v>1064.6740432846927</c:v>
                </c:pt>
                <c:pt idx="59">
                  <c:v>1023.3958462295037</c:v>
                </c:pt>
                <c:pt idx="60">
                  <c:v>983.71803528579562</c:v>
                </c:pt>
                <c:pt idx="61">
                  <c:v>945.57856230494406</c:v>
                </c:pt>
                <c:pt idx="62">
                  <c:v>908.91778479076106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5.08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35</c:v>
                </c:pt>
                <c:pt idx="11">
                  <c:v>40</c:v>
                </c:pt>
                <c:pt idx="12">
                  <c:v>45</c:v>
                </c:pt>
                <c:pt idx="13">
                  <c:v>50</c:v>
                </c:pt>
                <c:pt idx="14">
                  <c:v>55</c:v>
                </c:pt>
                <c:pt idx="15">
                  <c:v>60</c:v>
                </c:pt>
                <c:pt idx="16">
                  <c:v>65</c:v>
                </c:pt>
                <c:pt idx="17">
                  <c:v>70</c:v>
                </c:pt>
                <c:pt idx="18">
                  <c:v>75</c:v>
                </c:pt>
                <c:pt idx="19">
                  <c:v>80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270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'Trout Extrapolation'!$C$2:$C$64</c:f>
              <c:numCache>
                <c:formatCode>#,##0</c:formatCode>
                <c:ptCount val="63"/>
                <c:pt idx="0">
                  <c:v>0</c:v>
                </c:pt>
                <c:pt idx="1">
                  <c:v>10596.19</c:v>
                </c:pt>
                <c:pt idx="2">
                  <c:v>11313.89</c:v>
                </c:pt>
                <c:pt idx="3">
                  <c:v>11941.26</c:v>
                </c:pt>
                <c:pt idx="4">
                  <c:v>12155.17</c:v>
                </c:pt>
                <c:pt idx="5">
                  <c:v>12283.09</c:v>
                </c:pt>
                <c:pt idx="6">
                  <c:v>12319.63</c:v>
                </c:pt>
                <c:pt idx="7">
                  <c:v>12252.9</c:v>
                </c:pt>
                <c:pt idx="8">
                  <c:v>12084.79</c:v>
                </c:pt>
                <c:pt idx="9">
                  <c:v>11893.68</c:v>
                </c:pt>
                <c:pt idx="10">
                  <c:v>11682.67</c:v>
                </c:pt>
                <c:pt idx="11">
                  <c:v>11450.71</c:v>
                </c:pt>
                <c:pt idx="12">
                  <c:v>11238.56</c:v>
                </c:pt>
                <c:pt idx="13">
                  <c:v>11031.1</c:v>
                </c:pt>
                <c:pt idx="14">
                  <c:v>10825.44</c:v>
                </c:pt>
                <c:pt idx="15">
                  <c:v>10631.14</c:v>
                </c:pt>
                <c:pt idx="16">
                  <c:v>10457.23</c:v>
                </c:pt>
                <c:pt idx="17">
                  <c:v>10292.799999999999</c:v>
                </c:pt>
                <c:pt idx="18">
                  <c:v>10137.91</c:v>
                </c:pt>
                <c:pt idx="19">
                  <c:v>9997.3799999999992</c:v>
                </c:pt>
                <c:pt idx="20">
                  <c:v>9740.9699999999993</c:v>
                </c:pt>
                <c:pt idx="21">
                  <c:v>9527.34</c:v>
                </c:pt>
                <c:pt idx="22">
                  <c:v>9349.3799999999992</c:v>
                </c:pt>
                <c:pt idx="23">
                  <c:v>9024.5499999999993</c:v>
                </c:pt>
                <c:pt idx="24">
                  <c:v>8760.99</c:v>
                </c:pt>
                <c:pt idx="25">
                  <c:v>8531.32</c:v>
                </c:pt>
                <c:pt idx="26">
                  <c:v>8319.31</c:v>
                </c:pt>
                <c:pt idx="27">
                  <c:v>8170.58</c:v>
                </c:pt>
                <c:pt idx="28">
                  <c:v>8034.79</c:v>
                </c:pt>
                <c:pt idx="29">
                  <c:v>7899.35</c:v>
                </c:pt>
                <c:pt idx="30">
                  <c:v>7766.16</c:v>
                </c:pt>
                <c:pt idx="31">
                  <c:v>7570.6033824974375</c:v>
                </c:pt>
                <c:pt idx="32">
                  <c:v>6953.6047742850051</c:v>
                </c:pt>
                <c:pt idx="33">
                  <c:v>6386.8910988978996</c:v>
                </c:pt>
                <c:pt idx="34">
                  <c:v>5866.3641712906583</c:v>
                </c:pt>
                <c:pt idx="35">
                  <c:v>5388.2598054851969</c:v>
                </c:pt>
                <c:pt idx="36">
                  <c:v>4949.1205938924422</c:v>
                </c:pt>
                <c:pt idx="37">
                  <c:v>4545.770905099238</c:v>
                </c:pt>
                <c:pt idx="38">
                  <c:v>4175.2939193172197</c:v>
                </c:pt>
                <c:pt idx="39">
                  <c:v>3835.0105354257335</c:v>
                </c:pt>
                <c:pt idx="40">
                  <c:v>3522.4599970752324</c:v>
                </c:pt>
                <c:pt idx="41">
                  <c:v>3235.3820977490059</c:v>
                </c:pt>
                <c:pt idx="42">
                  <c:v>2971.7008360992868</c:v>
                </c:pt>
                <c:pt idx="43">
                  <c:v>2729.5094033614478</c:v>
                </c:pt>
                <c:pt idx="44">
                  <c:v>2507.0563942829035</c:v>
                </c:pt>
                <c:pt idx="45">
                  <c:v>2302.7331418511603</c:v>
                </c:pt>
                <c:pt idx="46">
                  <c:v>2115.0620842322219</c:v>
                </c:pt>
                <c:pt idx="47">
                  <c:v>1942.6860797949544</c:v>
                </c:pt>
                <c:pt idx="48">
                  <c:v>1784.3585929531141</c:v>
                </c:pt>
                <c:pt idx="49">
                  <c:v>1505.3627087270124</c:v>
                </c:pt>
                <c:pt idx="50">
                  <c:v>1269.9896163110932</c:v>
                </c:pt>
                <c:pt idx="51">
                  <c:v>1071.4186130609683</c:v>
                </c:pt>
                <c:pt idx="52">
                  <c:v>903.89545683678489</c:v>
                </c:pt>
                <c:pt idx="53">
                  <c:v>762.565618078998</c:v>
                </c:pt>
                <c:pt idx="54">
                  <c:v>643.33360398912373</c:v>
                </c:pt>
                <c:pt idx="55">
                  <c:v>542.74427827502575</c:v>
                </c:pt>
                <c:pt idx="56">
                  <c:v>457.88273731346794</c:v>
                </c:pt>
                <c:pt idx="57">
                  <c:v>386.28984131535088</c:v>
                </c:pt>
                <c:pt idx="58">
                  <c:v>325.89095273378376</c:v>
                </c:pt>
                <c:pt idx="59">
                  <c:v>274.93581687806295</c:v>
                </c:pt>
                <c:pt idx="60">
                  <c:v>231.94784257836102</c:v>
                </c:pt>
                <c:pt idx="61">
                  <c:v>195.68131314304875</c:v>
                </c:pt>
                <c:pt idx="62">
                  <c:v>165.08528765664909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5.08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35</c:v>
                </c:pt>
                <c:pt idx="11">
                  <c:v>40</c:v>
                </c:pt>
                <c:pt idx="12">
                  <c:v>45</c:v>
                </c:pt>
                <c:pt idx="13">
                  <c:v>50</c:v>
                </c:pt>
                <c:pt idx="14">
                  <c:v>55</c:v>
                </c:pt>
                <c:pt idx="15">
                  <c:v>60</c:v>
                </c:pt>
                <c:pt idx="16">
                  <c:v>65</c:v>
                </c:pt>
                <c:pt idx="17">
                  <c:v>70</c:v>
                </c:pt>
                <c:pt idx="18">
                  <c:v>75</c:v>
                </c:pt>
                <c:pt idx="19">
                  <c:v>80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270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'Trout Extrapolation'!$D$2:$D$64</c:f>
              <c:numCache>
                <c:formatCode>#,##0</c:formatCode>
                <c:ptCount val="63"/>
                <c:pt idx="0">
                  <c:v>0</c:v>
                </c:pt>
                <c:pt idx="1">
                  <c:v>9998.9500000000007</c:v>
                </c:pt>
                <c:pt idx="2">
                  <c:v>10978.6</c:v>
                </c:pt>
                <c:pt idx="3">
                  <c:v>11971.07</c:v>
                </c:pt>
                <c:pt idx="4">
                  <c:v>12397.96</c:v>
                </c:pt>
                <c:pt idx="5">
                  <c:v>12813.28</c:v>
                </c:pt>
                <c:pt idx="6">
                  <c:v>12999.27</c:v>
                </c:pt>
                <c:pt idx="7">
                  <c:v>13164.44</c:v>
                </c:pt>
                <c:pt idx="8">
                  <c:v>13248.47</c:v>
                </c:pt>
                <c:pt idx="9">
                  <c:v>13236.1</c:v>
                </c:pt>
                <c:pt idx="10">
                  <c:v>13174.72</c:v>
                </c:pt>
                <c:pt idx="11">
                  <c:v>13086.57</c:v>
                </c:pt>
                <c:pt idx="12">
                  <c:v>12971.31</c:v>
                </c:pt>
                <c:pt idx="13">
                  <c:v>12832.68</c:v>
                </c:pt>
                <c:pt idx="14">
                  <c:v>12676.27</c:v>
                </c:pt>
                <c:pt idx="15">
                  <c:v>12532.65</c:v>
                </c:pt>
                <c:pt idx="16">
                  <c:v>12393.74</c:v>
                </c:pt>
                <c:pt idx="17">
                  <c:v>12246.8</c:v>
                </c:pt>
                <c:pt idx="18">
                  <c:v>12094.45</c:v>
                </c:pt>
                <c:pt idx="19">
                  <c:v>11948.31</c:v>
                </c:pt>
                <c:pt idx="20">
                  <c:v>11674.54</c:v>
                </c:pt>
                <c:pt idx="21">
                  <c:v>11436.28</c:v>
                </c:pt>
                <c:pt idx="22">
                  <c:v>11235.4</c:v>
                </c:pt>
                <c:pt idx="23">
                  <c:v>10899.95</c:v>
                </c:pt>
                <c:pt idx="24">
                  <c:v>10627.76</c:v>
                </c:pt>
                <c:pt idx="25">
                  <c:v>10412.86</c:v>
                </c:pt>
                <c:pt idx="26">
                  <c:v>10244.450000000001</c:v>
                </c:pt>
                <c:pt idx="27">
                  <c:v>10077.51</c:v>
                </c:pt>
                <c:pt idx="28">
                  <c:v>9923.99</c:v>
                </c:pt>
                <c:pt idx="29">
                  <c:v>9771.4500000000007</c:v>
                </c:pt>
                <c:pt idx="30">
                  <c:v>9648.83</c:v>
                </c:pt>
                <c:pt idx="31">
                  <c:v>9442.9730434410449</c:v>
                </c:pt>
                <c:pt idx="32">
                  <c:v>8801.9640790482299</c:v>
                </c:pt>
                <c:pt idx="33">
                  <c:v>8204.4681576919356</c:v>
                </c:pt>
                <c:pt idx="34">
                  <c:v>7647.5315220622433</c:v>
                </c:pt>
                <c:pt idx="35">
                  <c:v>7128.400922137097</c:v>
                </c:pt>
                <c:pt idx="36">
                  <c:v>6644.5100043239081</c:v>
                </c:pt>
                <c:pt idx="37">
                  <c:v>6193.4666245349836</c:v>
                </c:pt>
                <c:pt idx="38">
                  <c:v>5773.0410224782054</c:v>
                </c:pt>
                <c:pt idx="39">
                  <c:v>5381.1547987018539</c:v>
                </c:pt>
                <c:pt idx="40">
                  <c:v>5015.8706399009152</c:v>
                </c:pt>
                <c:pt idx="41">
                  <c:v>4675.3827416913082</c:v>
                </c:pt>
                <c:pt idx="42">
                  <c:v>4358.0078815064398</c:v>
                </c:pt>
                <c:pt idx="43">
                  <c:v>4062.1770974843985</c:v>
                </c:pt>
                <c:pt idx="44">
                  <c:v>3786.427932209876</c:v>
                </c:pt>
                <c:pt idx="45">
                  <c:v>3529.3972029672746</c:v>
                </c:pt>
                <c:pt idx="46">
                  <c:v>3289.8142627643092</c:v>
                </c:pt>
                <c:pt idx="47">
                  <c:v>3066.4947188115702</c:v>
                </c:pt>
                <c:pt idx="48">
                  <c:v>2858.3345774049662</c:v>
                </c:pt>
                <c:pt idx="49">
                  <c:v>2483.4461473590345</c:v>
                </c:pt>
                <c:pt idx="50">
                  <c:v>2157.7266760813586</c:v>
                </c:pt>
                <c:pt idx="51">
                  <c:v>1874.7273475707118</c:v>
                </c:pt>
                <c:pt idx="52">
                  <c:v>1628.8451483171064</c:v>
                </c:pt>
                <c:pt idx="53">
                  <c:v>1415.2119350230498</c:v>
                </c:pt>
                <c:pt idx="54">
                  <c:v>1229.5980517859339</c:v>
                </c:pt>
                <c:pt idx="55">
                  <c:v>1068.328588488861</c:v>
                </c:pt>
                <c:pt idx="56">
                  <c:v>928.2106224264744</c:v>
                </c:pt>
                <c:pt idx="57">
                  <c:v>806.47000264593794</c:v>
                </c:pt>
                <c:pt idx="58">
                  <c:v>700.69642541637518</c:v>
                </c:pt>
                <c:pt idx="59">
                  <c:v>608.79571339349275</c:v>
                </c:pt>
                <c:pt idx="60">
                  <c:v>528.94835366978054</c:v>
                </c:pt>
                <c:pt idx="61">
                  <c:v>459.57347381835513</c:v>
                </c:pt>
                <c:pt idx="62">
                  <c:v>399.29754270362315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14000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108</c:v>
                </c:pt>
                <c:pt idx="1">
                  <c:v>108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14000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2%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14000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38816"/>
        <c:axId val="33541120"/>
      </c:scatterChart>
      <c:valAx>
        <c:axId val="33538816"/>
        <c:scaling>
          <c:orientation val="minMax"/>
          <c:max val="5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41120"/>
        <c:crosses val="autoZero"/>
        <c:crossBetween val="midCat"/>
      </c:valAx>
      <c:valAx>
        <c:axId val="33541120"/>
        <c:scaling>
          <c:orientation val="minMax"/>
          <c:max val="14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38816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Oregon Creek - Log Cabin Reach</a:t>
            </a:r>
          </a:p>
          <a:p>
            <a:pPr>
              <a:defRPr/>
            </a:pPr>
            <a:r>
              <a:rPr lang="en-US"/>
              <a:t>Sacramento Sucker</a:t>
            </a:r>
          </a:p>
        </c:rich>
      </c:tx>
      <c:layout>
        <c:manualLayout>
          <c:xMode val="edge"/>
          <c:yMode val="edge"/>
          <c:x val="0.38665201465201482"/>
          <c:y val="2.01714573877962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6"/>
          <c:y val="0.12455874936964199"/>
          <c:w val="0.84615384615384726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'Sac. Sucker Tables'!$D$3</c:f>
              <c:strCache>
                <c:ptCount val="1"/>
                <c:pt idx="0">
                  <c:v>Adult</c:v>
                </c:pt>
              </c:strCache>
            </c:strRef>
          </c:tx>
          <c:marker>
            <c:symbol val="diamond"/>
            <c:size val="4"/>
          </c:marker>
          <c:xVal>
            <c:numRef>
              <c:f>'Sac. Sucker Tables'!$B$4:$B$33</c:f>
              <c:numCache>
                <c:formatCode>#,##0</c:formatCode>
                <c:ptCount val="30"/>
                <c:pt idx="0">
                  <c:v>5.08</c:v>
                </c:pt>
                <c:pt idx="1">
                  <c:v>7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270</c:v>
                </c:pt>
              </c:numCache>
            </c:numRef>
          </c:xVal>
          <c:yVal>
            <c:numRef>
              <c:f>'Sac. Sucker Tables'!$D$4:$D$33</c:f>
              <c:numCache>
                <c:formatCode>#,##0</c:formatCode>
                <c:ptCount val="30"/>
                <c:pt idx="0">
                  <c:v>5307.41</c:v>
                </c:pt>
                <c:pt idx="1">
                  <c:v>5479.04</c:v>
                </c:pt>
                <c:pt idx="2">
                  <c:v>5931.94</c:v>
                </c:pt>
                <c:pt idx="3">
                  <c:v>6081.15</c:v>
                </c:pt>
                <c:pt idx="4">
                  <c:v>6683.06</c:v>
                </c:pt>
                <c:pt idx="5">
                  <c:v>6775.06</c:v>
                </c:pt>
                <c:pt idx="6">
                  <c:v>7100.05</c:v>
                </c:pt>
                <c:pt idx="7">
                  <c:v>7391.88</c:v>
                </c:pt>
                <c:pt idx="8">
                  <c:v>7684.86</c:v>
                </c:pt>
                <c:pt idx="9">
                  <c:v>7676.22</c:v>
                </c:pt>
                <c:pt idx="10">
                  <c:v>8071.11</c:v>
                </c:pt>
                <c:pt idx="11">
                  <c:v>8298.39</c:v>
                </c:pt>
                <c:pt idx="12">
                  <c:v>8305.42</c:v>
                </c:pt>
                <c:pt idx="13">
                  <c:v>8623.5499999999993</c:v>
                </c:pt>
                <c:pt idx="14">
                  <c:v>8795.2000000000007</c:v>
                </c:pt>
                <c:pt idx="15">
                  <c:v>9015.3799999999992</c:v>
                </c:pt>
                <c:pt idx="16">
                  <c:v>9342.33</c:v>
                </c:pt>
                <c:pt idx="17">
                  <c:v>9358.59</c:v>
                </c:pt>
                <c:pt idx="18">
                  <c:v>9641.84</c:v>
                </c:pt>
                <c:pt idx="19">
                  <c:v>9702.5</c:v>
                </c:pt>
                <c:pt idx="20">
                  <c:v>9867.26</c:v>
                </c:pt>
                <c:pt idx="21">
                  <c:v>9963.3799999999992</c:v>
                </c:pt>
                <c:pt idx="22">
                  <c:v>9557.5400000000009</c:v>
                </c:pt>
                <c:pt idx="23">
                  <c:v>9240.73</c:v>
                </c:pt>
                <c:pt idx="24">
                  <c:v>8550.67</c:v>
                </c:pt>
                <c:pt idx="25">
                  <c:v>8470.73</c:v>
                </c:pt>
                <c:pt idx="26">
                  <c:v>8258.9599999999991</c:v>
                </c:pt>
                <c:pt idx="27">
                  <c:v>8485.91</c:v>
                </c:pt>
                <c:pt idx="28">
                  <c:v>8817.11</c:v>
                </c:pt>
                <c:pt idx="29">
                  <c:v>9023.39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'Sac. Sucker Tables'!$C$3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square"/>
            <c:size val="4"/>
          </c:marker>
          <c:xVal>
            <c:numRef>
              <c:f>'Sac. Sucker Tables'!$B$4:$B$33</c:f>
              <c:numCache>
                <c:formatCode>#,##0</c:formatCode>
                <c:ptCount val="30"/>
                <c:pt idx="0">
                  <c:v>5.08</c:v>
                </c:pt>
                <c:pt idx="1">
                  <c:v>7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130</c:v>
                </c:pt>
                <c:pt idx="23">
                  <c:v>150</c:v>
                </c:pt>
                <c:pt idx="24">
                  <c:v>170</c:v>
                </c:pt>
                <c:pt idx="25">
                  <c:v>190</c:v>
                </c:pt>
                <c:pt idx="26">
                  <c:v>210</c:v>
                </c:pt>
                <c:pt idx="27">
                  <c:v>230</c:v>
                </c:pt>
                <c:pt idx="28">
                  <c:v>250</c:v>
                </c:pt>
                <c:pt idx="29">
                  <c:v>270</c:v>
                </c:pt>
              </c:numCache>
            </c:numRef>
          </c:xVal>
          <c:yVal>
            <c:numRef>
              <c:f>'Sac. Sucker Tables'!$C$4:$C$33</c:f>
              <c:numCache>
                <c:formatCode>#,##0</c:formatCode>
                <c:ptCount val="30"/>
                <c:pt idx="0">
                  <c:v>13184.65</c:v>
                </c:pt>
                <c:pt idx="1">
                  <c:v>14105.76</c:v>
                </c:pt>
                <c:pt idx="2">
                  <c:v>14984.75</c:v>
                </c:pt>
                <c:pt idx="3">
                  <c:v>15455.64</c:v>
                </c:pt>
                <c:pt idx="4">
                  <c:v>15781.17</c:v>
                </c:pt>
                <c:pt idx="5">
                  <c:v>15900.43</c:v>
                </c:pt>
                <c:pt idx="6">
                  <c:v>16276.67</c:v>
                </c:pt>
                <c:pt idx="7">
                  <c:v>15558.28</c:v>
                </c:pt>
                <c:pt idx="8">
                  <c:v>15500.43</c:v>
                </c:pt>
                <c:pt idx="9">
                  <c:v>15414.91</c:v>
                </c:pt>
                <c:pt idx="10">
                  <c:v>15097.12</c:v>
                </c:pt>
                <c:pt idx="11">
                  <c:v>14983.07</c:v>
                </c:pt>
                <c:pt idx="12">
                  <c:v>15067.37</c:v>
                </c:pt>
                <c:pt idx="13">
                  <c:v>15120.02</c:v>
                </c:pt>
                <c:pt idx="14">
                  <c:v>14315.02</c:v>
                </c:pt>
                <c:pt idx="15">
                  <c:v>14508.91</c:v>
                </c:pt>
                <c:pt idx="16">
                  <c:v>14283.56</c:v>
                </c:pt>
                <c:pt idx="17">
                  <c:v>14145.08</c:v>
                </c:pt>
                <c:pt idx="18">
                  <c:v>13795.66</c:v>
                </c:pt>
                <c:pt idx="19">
                  <c:v>13623.54</c:v>
                </c:pt>
                <c:pt idx="20">
                  <c:v>13655.61</c:v>
                </c:pt>
                <c:pt idx="21">
                  <c:v>13301.41</c:v>
                </c:pt>
                <c:pt idx="22">
                  <c:v>12110.24</c:v>
                </c:pt>
                <c:pt idx="23">
                  <c:v>11406.75</c:v>
                </c:pt>
                <c:pt idx="24">
                  <c:v>11483.43</c:v>
                </c:pt>
                <c:pt idx="25">
                  <c:v>11800.75</c:v>
                </c:pt>
                <c:pt idx="26">
                  <c:v>11219.41</c:v>
                </c:pt>
                <c:pt idx="27">
                  <c:v>10925.71</c:v>
                </c:pt>
                <c:pt idx="28">
                  <c:v>10651.64</c:v>
                </c:pt>
                <c:pt idx="29">
                  <c:v>10709.97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51616"/>
        <c:axId val="54661120"/>
      </c:scatterChart>
      <c:valAx>
        <c:axId val="53151616"/>
        <c:scaling>
          <c:orientation val="minMax"/>
          <c:max val="3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61120"/>
        <c:crosses val="autoZero"/>
        <c:crossBetween val="midCat"/>
      </c:valAx>
      <c:valAx>
        <c:axId val="54661120"/>
        <c:scaling>
          <c:orientation val="minMax"/>
          <c:min val="1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486E-3"/>
              <c:y val="0.369420070600101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315161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9106561679790031"/>
          <c:y val="0.94522019845855121"/>
          <c:w val="0.29845484699028008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Oregon Creek - Log Cabin Reach</a:t>
            </a:r>
          </a:p>
          <a:p>
            <a:pPr algn="ctr">
              <a:defRPr sz="1600"/>
            </a:pPr>
            <a:r>
              <a:rPr lang="en-US" sz="1600"/>
              <a:t>Sacramento Sucker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'Sac.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'Sac. Sucker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5.08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35</c:v>
                </c:pt>
                <c:pt idx="11">
                  <c:v>40</c:v>
                </c:pt>
                <c:pt idx="12">
                  <c:v>45</c:v>
                </c:pt>
                <c:pt idx="13">
                  <c:v>50</c:v>
                </c:pt>
                <c:pt idx="14">
                  <c:v>55</c:v>
                </c:pt>
                <c:pt idx="15">
                  <c:v>60</c:v>
                </c:pt>
                <c:pt idx="16">
                  <c:v>65</c:v>
                </c:pt>
                <c:pt idx="17">
                  <c:v>70</c:v>
                </c:pt>
                <c:pt idx="18">
                  <c:v>75</c:v>
                </c:pt>
                <c:pt idx="19">
                  <c:v>80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270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'Sac. Sucker Extrapolation'!$B$2:$B$64</c:f>
              <c:numCache>
                <c:formatCode>#,##0</c:formatCode>
                <c:ptCount val="63"/>
                <c:pt idx="0">
                  <c:v>0</c:v>
                </c:pt>
                <c:pt idx="1">
                  <c:v>13184.65</c:v>
                </c:pt>
                <c:pt idx="2">
                  <c:v>14105.76</c:v>
                </c:pt>
                <c:pt idx="3">
                  <c:v>14984.75</c:v>
                </c:pt>
                <c:pt idx="4">
                  <c:v>15455.64</c:v>
                </c:pt>
                <c:pt idx="5">
                  <c:v>15781.17</c:v>
                </c:pt>
                <c:pt idx="6">
                  <c:v>15900.43</c:v>
                </c:pt>
                <c:pt idx="7">
                  <c:v>16276.67</c:v>
                </c:pt>
                <c:pt idx="8">
                  <c:v>15558.28</c:v>
                </c:pt>
                <c:pt idx="9">
                  <c:v>15500.43</c:v>
                </c:pt>
                <c:pt idx="10">
                  <c:v>15414.91</c:v>
                </c:pt>
                <c:pt idx="11">
                  <c:v>15097.12</c:v>
                </c:pt>
                <c:pt idx="12">
                  <c:v>14983.07</c:v>
                </c:pt>
                <c:pt idx="13">
                  <c:v>15067.37</c:v>
                </c:pt>
                <c:pt idx="14">
                  <c:v>15120.02</c:v>
                </c:pt>
                <c:pt idx="15">
                  <c:v>14315.02</c:v>
                </c:pt>
                <c:pt idx="16">
                  <c:v>14508.91</c:v>
                </c:pt>
                <c:pt idx="17">
                  <c:v>14283.56</c:v>
                </c:pt>
                <c:pt idx="18">
                  <c:v>14145.08</c:v>
                </c:pt>
                <c:pt idx="19">
                  <c:v>13795.66</c:v>
                </c:pt>
                <c:pt idx="20">
                  <c:v>13623.54</c:v>
                </c:pt>
                <c:pt idx="21">
                  <c:v>13655.61</c:v>
                </c:pt>
                <c:pt idx="22">
                  <c:v>13301.41</c:v>
                </c:pt>
                <c:pt idx="23">
                  <c:v>12110.24</c:v>
                </c:pt>
                <c:pt idx="24">
                  <c:v>11406.75</c:v>
                </c:pt>
                <c:pt idx="25">
                  <c:v>11483.43</c:v>
                </c:pt>
                <c:pt idx="26">
                  <c:v>11800.75</c:v>
                </c:pt>
                <c:pt idx="27">
                  <c:v>11219.41</c:v>
                </c:pt>
                <c:pt idx="28">
                  <c:v>10925.71</c:v>
                </c:pt>
                <c:pt idx="29">
                  <c:v>10651.64</c:v>
                </c:pt>
                <c:pt idx="30">
                  <c:v>10709.97</c:v>
                </c:pt>
                <c:pt idx="31">
                  <c:v>10496.826836492544</c:v>
                </c:pt>
                <c:pt idx="32">
                  <c:v>9986.2974187715972</c:v>
                </c:pt>
                <c:pt idx="33">
                  <c:v>9500.5983893592711</c:v>
                </c:pt>
                <c:pt idx="34">
                  <c:v>9038.5220838935238</c:v>
                </c:pt>
                <c:pt idx="35">
                  <c:v>8598.919574637499</c:v>
                </c:pt>
                <c:pt idx="36">
                  <c:v>8180.6978137328642</c:v>
                </c:pt>
                <c:pt idx="37">
                  <c:v>7782.816915395435</c:v>
                </c:pt>
                <c:pt idx="38">
                  <c:v>7404.2875702954398</c:v>
                </c:pt>
                <c:pt idx="39">
                  <c:v>7044.1685856933755</c:v>
                </c:pt>
                <c:pt idx="40">
                  <c:v>6701.5645452151857</c:v>
                </c:pt>
                <c:pt idx="41">
                  <c:v>6375.6235824478808</c:v>
                </c:pt>
                <c:pt idx="42">
                  <c:v>6065.5352628197861</c:v>
                </c:pt>
                <c:pt idx="43">
                  <c:v>5770.5285684988194</c:v>
                </c:pt>
                <c:pt idx="44">
                  <c:v>5489.8699812983659</c:v>
                </c:pt>
                <c:pt idx="45">
                  <c:v>5222.861658823982</c:v>
                </c:pt>
                <c:pt idx="46">
                  <c:v>4968.839699326034</c:v>
                </c:pt>
                <c:pt idx="47">
                  <c:v>4727.1724909439163</c:v>
                </c:pt>
                <c:pt idx="48">
                  <c:v>4497.2591412373213</c:v>
                </c:pt>
                <c:pt idx="49">
                  <c:v>4070.4351533389131</c:v>
                </c:pt>
                <c:pt idx="50">
                  <c:v>3684.1199978035379</c:v>
                </c:pt>
                <c:pt idx="51">
                  <c:v>3334.4690793274121</c:v>
                </c:pt>
                <c:pt idx="52">
                  <c:v>3018.0026838483896</c:v>
                </c:pt>
                <c:pt idx="53">
                  <c:v>2731.5713485498281</c:v>
                </c:pt>
                <c:pt idx="54">
                  <c:v>2472.3245185136348</c:v>
                </c:pt>
                <c:pt idx="55">
                  <c:v>2237.6821780945597</c:v>
                </c:pt>
                <c:pt idx="56">
                  <c:v>2025.3091746921496</c:v>
                </c:pt>
                <c:pt idx="57">
                  <c:v>1833.0919793913906</c:v>
                </c:pt>
                <c:pt idx="58">
                  <c:v>1659.117653194756</c:v>
                </c:pt>
                <c:pt idx="59">
                  <c:v>1501.6548095182845</c:v>
                </c:pt>
                <c:pt idx="60">
                  <c:v>1359.1363834911206</c:v>
                </c:pt>
                <c:pt idx="61">
                  <c:v>1230.1440365791534</c:v>
                </c:pt>
                <c:pt idx="62">
                  <c:v>1113.3940413281123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'Sac.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'Sac. Sucker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5.08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35</c:v>
                </c:pt>
                <c:pt idx="11">
                  <c:v>40</c:v>
                </c:pt>
                <c:pt idx="12">
                  <c:v>45</c:v>
                </c:pt>
                <c:pt idx="13">
                  <c:v>50</c:v>
                </c:pt>
                <c:pt idx="14">
                  <c:v>55</c:v>
                </c:pt>
                <c:pt idx="15">
                  <c:v>60</c:v>
                </c:pt>
                <c:pt idx="16">
                  <c:v>65</c:v>
                </c:pt>
                <c:pt idx="17">
                  <c:v>70</c:v>
                </c:pt>
                <c:pt idx="18">
                  <c:v>75</c:v>
                </c:pt>
                <c:pt idx="19">
                  <c:v>80</c:v>
                </c:pt>
                <c:pt idx="20">
                  <c:v>90</c:v>
                </c:pt>
                <c:pt idx="21">
                  <c:v>100</c:v>
                </c:pt>
                <c:pt idx="22">
                  <c:v>110</c:v>
                </c:pt>
                <c:pt idx="23">
                  <c:v>130</c:v>
                </c:pt>
                <c:pt idx="24">
                  <c:v>150</c:v>
                </c:pt>
                <c:pt idx="25">
                  <c:v>170</c:v>
                </c:pt>
                <c:pt idx="26">
                  <c:v>190</c:v>
                </c:pt>
                <c:pt idx="27">
                  <c:v>210</c:v>
                </c:pt>
                <c:pt idx="28">
                  <c:v>230</c:v>
                </c:pt>
                <c:pt idx="29">
                  <c:v>250</c:v>
                </c:pt>
                <c:pt idx="30">
                  <c:v>270</c:v>
                </c:pt>
                <c:pt idx="31">
                  <c:v>300</c:v>
                </c:pt>
                <c:pt idx="32">
                  <c:v>400</c:v>
                </c:pt>
                <c:pt idx="33">
                  <c:v>500</c:v>
                </c:pt>
                <c:pt idx="34">
                  <c:v>600</c:v>
                </c:pt>
                <c:pt idx="35">
                  <c:v>700</c:v>
                </c:pt>
                <c:pt idx="36">
                  <c:v>800</c:v>
                </c:pt>
                <c:pt idx="37">
                  <c:v>900</c:v>
                </c:pt>
                <c:pt idx="38">
                  <c:v>1000</c:v>
                </c:pt>
                <c:pt idx="39">
                  <c:v>1100</c:v>
                </c:pt>
                <c:pt idx="40">
                  <c:v>1200</c:v>
                </c:pt>
                <c:pt idx="41">
                  <c:v>1300</c:v>
                </c:pt>
                <c:pt idx="42">
                  <c:v>1400</c:v>
                </c:pt>
                <c:pt idx="43">
                  <c:v>1500</c:v>
                </c:pt>
                <c:pt idx="44">
                  <c:v>1600</c:v>
                </c:pt>
                <c:pt idx="45">
                  <c:v>1700</c:v>
                </c:pt>
                <c:pt idx="46">
                  <c:v>1800</c:v>
                </c:pt>
                <c:pt idx="47">
                  <c:v>1900</c:v>
                </c:pt>
                <c:pt idx="48">
                  <c:v>2000</c:v>
                </c:pt>
                <c:pt idx="49">
                  <c:v>2200</c:v>
                </c:pt>
                <c:pt idx="50">
                  <c:v>2400</c:v>
                </c:pt>
                <c:pt idx="51">
                  <c:v>2600</c:v>
                </c:pt>
                <c:pt idx="52">
                  <c:v>2800</c:v>
                </c:pt>
                <c:pt idx="53">
                  <c:v>3000</c:v>
                </c:pt>
                <c:pt idx="54">
                  <c:v>3200</c:v>
                </c:pt>
                <c:pt idx="55">
                  <c:v>3400</c:v>
                </c:pt>
                <c:pt idx="56">
                  <c:v>3600</c:v>
                </c:pt>
                <c:pt idx="57">
                  <c:v>3800</c:v>
                </c:pt>
                <c:pt idx="58">
                  <c:v>4000</c:v>
                </c:pt>
                <c:pt idx="59">
                  <c:v>4200</c:v>
                </c:pt>
                <c:pt idx="60">
                  <c:v>4400</c:v>
                </c:pt>
                <c:pt idx="61">
                  <c:v>4600</c:v>
                </c:pt>
                <c:pt idx="62">
                  <c:v>4800</c:v>
                </c:pt>
              </c:numCache>
            </c:numRef>
          </c:xVal>
          <c:yVal>
            <c:numRef>
              <c:f>'Sac. Sucker Extrapolation'!$C$2:$C$64</c:f>
              <c:numCache>
                <c:formatCode>#,##0</c:formatCode>
                <c:ptCount val="63"/>
                <c:pt idx="0">
                  <c:v>0</c:v>
                </c:pt>
                <c:pt idx="1">
                  <c:v>5307.41</c:v>
                </c:pt>
                <c:pt idx="2">
                  <c:v>5479.04</c:v>
                </c:pt>
                <c:pt idx="3">
                  <c:v>5931.94</c:v>
                </c:pt>
                <c:pt idx="4">
                  <c:v>6081.15</c:v>
                </c:pt>
                <c:pt idx="5">
                  <c:v>6683.06</c:v>
                </c:pt>
                <c:pt idx="6">
                  <c:v>6775.06</c:v>
                </c:pt>
                <c:pt idx="7">
                  <c:v>7100.05</c:v>
                </c:pt>
                <c:pt idx="8">
                  <c:v>7391.88</c:v>
                </c:pt>
                <c:pt idx="9">
                  <c:v>7684.86</c:v>
                </c:pt>
                <c:pt idx="10">
                  <c:v>7676.22</c:v>
                </c:pt>
                <c:pt idx="11">
                  <c:v>8071.11</c:v>
                </c:pt>
                <c:pt idx="12">
                  <c:v>8298.39</c:v>
                </c:pt>
                <c:pt idx="13">
                  <c:v>8305.42</c:v>
                </c:pt>
                <c:pt idx="14">
                  <c:v>8623.5499999999993</c:v>
                </c:pt>
                <c:pt idx="15">
                  <c:v>8795.2000000000007</c:v>
                </c:pt>
                <c:pt idx="16">
                  <c:v>9015.3799999999992</c:v>
                </c:pt>
                <c:pt idx="17">
                  <c:v>9342.33</c:v>
                </c:pt>
                <c:pt idx="18">
                  <c:v>9358.59</c:v>
                </c:pt>
                <c:pt idx="19">
                  <c:v>9641.84</c:v>
                </c:pt>
                <c:pt idx="20">
                  <c:v>9702.5</c:v>
                </c:pt>
                <c:pt idx="21">
                  <c:v>9867.26</c:v>
                </c:pt>
                <c:pt idx="22">
                  <c:v>9963.3799999999992</c:v>
                </c:pt>
                <c:pt idx="23">
                  <c:v>9557.5400000000009</c:v>
                </c:pt>
                <c:pt idx="24">
                  <c:v>9240.73</c:v>
                </c:pt>
                <c:pt idx="25">
                  <c:v>8550.67</c:v>
                </c:pt>
                <c:pt idx="26">
                  <c:v>8470.73</c:v>
                </c:pt>
                <c:pt idx="27">
                  <c:v>8258.9599999999991</c:v>
                </c:pt>
                <c:pt idx="28">
                  <c:v>8485.91</c:v>
                </c:pt>
                <c:pt idx="29">
                  <c:v>8817.11</c:v>
                </c:pt>
                <c:pt idx="30">
                  <c:v>9023.39</c:v>
                </c:pt>
                <c:pt idx="31">
                  <c:v>8900</c:v>
                </c:pt>
                <c:pt idx="32">
                  <c:v>8500.7569801670579</c:v>
                </c:pt>
                <c:pt idx="33">
                  <c:v>8119.423509647072</c:v>
                </c:pt>
                <c:pt idx="34">
                  <c:v>7755.1961881533525</c:v>
                </c:pt>
                <c:pt idx="35">
                  <c:v>7407.3076549448951</c:v>
                </c:pt>
                <c:pt idx="36">
                  <c:v>7075.0249721368182</c:v>
                </c:pt>
                <c:pt idx="37">
                  <c:v>6757.648080533515</c:v>
                </c:pt>
                <c:pt idx="38">
                  <c:v>6454.5083247312123</c:v>
                </c:pt>
                <c:pt idx="39">
                  <c:v>6164.9670443826089</c:v>
                </c:pt>
                <c:pt idx="40">
                  <c:v>5888.4142286556553</c:v>
                </c:pt>
                <c:pt idx="41">
                  <c:v>5624.2672310516364</c:v>
                </c:pt>
                <c:pt idx="42">
                  <c:v>5371.9695418749488</c:v>
                </c:pt>
                <c:pt idx="43">
                  <c:v>5130.989615768347</c:v>
                </c:pt>
                <c:pt idx="44">
                  <c:v>4900.8197518435345</c:v>
                </c:pt>
                <c:pt idx="45">
                  <c:v>4680.9750240476978</c:v>
                </c:pt>
                <c:pt idx="46">
                  <c:v>4470.9922595124845</c:v>
                </c:pt>
                <c:pt idx="47">
                  <c:v>4270.4290627329929</c:v>
                </c:pt>
                <c:pt idx="48">
                  <c:v>4078.8628835208701</c:v>
                </c:pt>
                <c:pt idx="49">
                  <c:v>3721.1253021445164</c:v>
                </c:pt>
                <c:pt idx="50">
                  <c:v>3394.7631753454762</c:v>
                </c:pt>
                <c:pt idx="51">
                  <c:v>3097.0247118633933</c:v>
                </c:pt>
                <c:pt idx="52">
                  <c:v>2825.3994669057952</c:v>
                </c:pt>
                <c:pt idx="53">
                  <c:v>2577.5971748021589</c:v>
                </c:pt>
                <c:pt idx="54">
                  <c:v>2351.5284381447768</c:v>
                </c:pt>
                <c:pt idx="55">
                  <c:v>2145.2871105928493</c:v>
                </c:pt>
                <c:pt idx="56">
                  <c:v>1957.1342247966759</c:v>
                </c:pt>
                <c:pt idx="57">
                  <c:v>1785.4833299268564</c:v>
                </c:pt>
                <c:pt idx="58">
                  <c:v>1628.8871151787705</c:v>
                </c:pt>
                <c:pt idx="59">
                  <c:v>1486.0252064655847</c:v>
                </c:pt>
                <c:pt idx="60">
                  <c:v>1355.6930334050348</c:v>
                </c:pt>
                <c:pt idx="61">
                  <c:v>1236.7916727296167</c:v>
                </c:pt>
                <c:pt idx="62">
                  <c:v>1128.3185824827613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'Sac.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'Sac. Sucker Extrapolation'!$E$2:$E$3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'Sac.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20000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'Sac.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'Sac. Sucker Extrapolation'!$G$2:$G$3</c:f>
              <c:numCache>
                <c:formatCode>General</c:formatCode>
                <c:ptCount val="2"/>
                <c:pt idx="0">
                  <c:v>108</c:v>
                </c:pt>
                <c:pt idx="1">
                  <c:v>108</c:v>
                </c:pt>
              </c:numCache>
            </c:numRef>
          </c:xVal>
          <c:yVal>
            <c:numRef>
              <c:f>'Sac.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'Sac. Sucker Extrapolation'!$I$1</c:f>
              <c:strCache>
                <c:ptCount val="1"/>
                <c:pt idx="0">
                  <c:v>2%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'Sac. Sucker Extrapolation'!$I$2:$I$3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xVal>
          <c:yVal>
            <c:numRef>
              <c:f>'Sac.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33600"/>
        <c:axId val="74635904"/>
      </c:scatterChart>
      <c:valAx>
        <c:axId val="74633600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635904"/>
        <c:crosses val="autoZero"/>
        <c:crossBetween val="midCat"/>
        <c:majorUnit val="100"/>
        <c:minorUnit val="10"/>
      </c:valAx>
      <c:valAx>
        <c:axId val="74635904"/>
        <c:scaling>
          <c:orientation val="minMax"/>
          <c:max val="20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633600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57150</xdr:colOff>
      <xdr:row>3</xdr:row>
      <xdr:rowOff>152400</xdr:rowOff>
    </xdr:from>
    <xdr:to>
      <xdr:col>18</xdr:col>
      <xdr:colOff>333375</xdr:colOff>
      <xdr:row>43</xdr:row>
      <xdr:rowOff>38100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390525</xdr:colOff>
      <xdr:row>3</xdr:row>
      <xdr:rowOff>38100</xdr:rowOff>
    </xdr:from>
    <xdr:to>
      <xdr:col>16</xdr:col>
      <xdr:colOff>514350</xdr:colOff>
      <xdr:row>35</xdr:row>
      <xdr:rowOff>9525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LC-WU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L27" sqref="L27"/>
    </sheetView>
  </sheetViews>
  <sheetFormatPr defaultRowHeight="12.75" x14ac:dyDescent="0.2"/>
  <cols>
    <col min="1" max="1" width="9.140625" style="3"/>
    <col min="2" max="6" width="11.7109375" style="3" customWidth="1"/>
    <col min="7" max="7" width="11" style="3" customWidth="1"/>
    <col min="8" max="8" width="11.28515625" style="3" customWidth="1"/>
    <col min="9" max="9" width="10.85546875" style="3" customWidth="1"/>
    <col min="10" max="10" width="11.5703125" style="3" customWidth="1"/>
    <col min="11" max="11" width="11.28515625" style="3" customWidth="1"/>
    <col min="12" max="12" width="10.7109375" style="3" customWidth="1"/>
    <col min="13" max="13" width="9.140625" style="3"/>
    <col min="14" max="14" width="10.85546875" style="3" customWidth="1"/>
    <col min="15" max="15" width="10.7109375" style="3" customWidth="1"/>
    <col min="16" max="17" width="12.7109375" style="3" customWidth="1"/>
    <col min="18" max="18" width="11.7109375" style="3" customWidth="1"/>
    <col min="19" max="16384" width="9.140625" style="3"/>
  </cols>
  <sheetData>
    <row r="1" spans="1:11" ht="13.5" thickBot="1" x14ac:dyDescent="0.25">
      <c r="A1" s="2"/>
    </row>
    <row r="2" spans="1:11" ht="15.75" customHeight="1" thickBot="1" x14ac:dyDescent="0.3">
      <c r="B2" s="44" t="s">
        <v>4</v>
      </c>
      <c r="C2" s="45"/>
      <c r="D2" s="45"/>
      <c r="E2" s="46"/>
      <c r="G2" s="47" t="s">
        <v>52</v>
      </c>
      <c r="H2" s="48"/>
      <c r="I2" s="48"/>
      <c r="J2" s="49"/>
      <c r="K2" s="15"/>
    </row>
    <row r="3" spans="1:11" ht="34.5" customHeight="1" thickBot="1" x14ac:dyDescent="0.25">
      <c r="B3" s="4" t="s">
        <v>5</v>
      </c>
      <c r="C3" s="4" t="s">
        <v>0</v>
      </c>
      <c r="D3" s="4" t="s">
        <v>1</v>
      </c>
      <c r="E3" s="4" t="s">
        <v>2</v>
      </c>
      <c r="G3" s="4" t="s">
        <v>5</v>
      </c>
      <c r="H3" s="5" t="s">
        <v>0</v>
      </c>
      <c r="I3" s="6" t="s">
        <v>1</v>
      </c>
      <c r="J3" s="7" t="s">
        <v>2</v>
      </c>
    </row>
    <row r="4" spans="1:11" x14ac:dyDescent="0.2">
      <c r="B4" s="23">
        <v>5.08</v>
      </c>
      <c r="C4" s="33">
        <v>1419.8</v>
      </c>
      <c r="D4" s="36">
        <v>10596.19</v>
      </c>
      <c r="E4" s="20">
        <v>9998.9500000000007</v>
      </c>
      <c r="G4" s="26">
        <v>5.08</v>
      </c>
      <c r="H4" s="29">
        <f t="shared" ref="H4:H33" si="0">C4/MAX(C$4:C$33)</f>
        <v>0.33894744380915998</v>
      </c>
      <c r="I4" s="9">
        <f t="shared" ref="I4:J19" si="1">D4/MAX(D$4:D$33)</f>
        <v>0.8601061882540304</v>
      </c>
      <c r="J4" s="10">
        <f t="shared" si="1"/>
        <v>0.7547248852131605</v>
      </c>
    </row>
    <row r="5" spans="1:11" x14ac:dyDescent="0.2">
      <c r="B5" s="24">
        <v>7</v>
      </c>
      <c r="C5" s="34">
        <v>1848.11</v>
      </c>
      <c r="D5" s="37">
        <v>11313.89</v>
      </c>
      <c r="E5" s="21">
        <v>10978.6</v>
      </c>
      <c r="G5" s="27">
        <v>7</v>
      </c>
      <c r="H5" s="30">
        <f t="shared" si="0"/>
        <v>0.44119746469794807</v>
      </c>
      <c r="I5" s="8">
        <f t="shared" si="1"/>
        <v>0.91836280797394076</v>
      </c>
      <c r="J5" s="11">
        <f t="shared" si="1"/>
        <v>0.82866927275375957</v>
      </c>
    </row>
    <row r="6" spans="1:11" x14ac:dyDescent="0.2">
      <c r="B6" s="24">
        <v>10</v>
      </c>
      <c r="C6" s="34">
        <v>2378.66</v>
      </c>
      <c r="D6" s="37">
        <v>11941.26</v>
      </c>
      <c r="E6" s="21">
        <v>11971.07</v>
      </c>
      <c r="G6" s="27">
        <v>10</v>
      </c>
      <c r="H6" s="30">
        <f t="shared" si="0"/>
        <v>0.56785513923869313</v>
      </c>
      <c r="I6" s="8">
        <f t="shared" si="1"/>
        <v>0.96928722697029057</v>
      </c>
      <c r="J6" s="11">
        <f t="shared" si="1"/>
        <v>0.90358131920138707</v>
      </c>
    </row>
    <row r="7" spans="1:11" x14ac:dyDescent="0.2">
      <c r="B7" s="24">
        <v>12</v>
      </c>
      <c r="C7" s="34">
        <v>2686.63</v>
      </c>
      <c r="D7" s="37">
        <v>12155.17</v>
      </c>
      <c r="E7" s="21">
        <v>12397.96</v>
      </c>
      <c r="G7" s="27">
        <v>12</v>
      </c>
      <c r="H7" s="30">
        <f t="shared" si="0"/>
        <v>0.6413765114530241</v>
      </c>
      <c r="I7" s="8">
        <f t="shared" si="1"/>
        <v>0.98665057310974447</v>
      </c>
      <c r="J7" s="11">
        <f t="shared" si="1"/>
        <v>0.9358031531188129</v>
      </c>
    </row>
    <row r="8" spans="1:11" x14ac:dyDescent="0.2">
      <c r="B8" s="24">
        <v>15</v>
      </c>
      <c r="C8" s="34">
        <v>3056.42</v>
      </c>
      <c r="D8" s="37">
        <v>12283.09</v>
      </c>
      <c r="E8" s="21">
        <v>12813.28</v>
      </c>
      <c r="G8" s="27">
        <v>15</v>
      </c>
      <c r="H8" s="30">
        <f t="shared" si="0"/>
        <v>0.72965611086575066</v>
      </c>
      <c r="I8" s="8">
        <f t="shared" si="1"/>
        <v>0.99703400183284729</v>
      </c>
      <c r="J8" s="11">
        <f t="shared" si="1"/>
        <v>0.96715167864666651</v>
      </c>
    </row>
    <row r="9" spans="1:11" x14ac:dyDescent="0.2">
      <c r="B9" s="24">
        <v>17</v>
      </c>
      <c r="C9" s="34">
        <v>3254.77</v>
      </c>
      <c r="D9" s="37">
        <v>12319.63</v>
      </c>
      <c r="E9" s="21">
        <v>12999.27</v>
      </c>
      <c r="G9" s="27">
        <v>17</v>
      </c>
      <c r="H9" s="30">
        <f t="shared" si="0"/>
        <v>0.77700800935817704</v>
      </c>
      <c r="I9" s="8">
        <f t="shared" si="1"/>
        <v>1</v>
      </c>
      <c r="J9" s="11">
        <f t="shared" si="1"/>
        <v>0.98119028083997628</v>
      </c>
    </row>
    <row r="10" spans="1:11" x14ac:dyDescent="0.2">
      <c r="B10" s="24">
        <v>20</v>
      </c>
      <c r="C10" s="34">
        <v>3479.65</v>
      </c>
      <c r="D10" s="37">
        <v>12252.9</v>
      </c>
      <c r="E10" s="21">
        <v>13164.44</v>
      </c>
      <c r="G10" s="27">
        <v>20</v>
      </c>
      <c r="H10" s="30">
        <f t="shared" si="0"/>
        <v>0.8306933884001575</v>
      </c>
      <c r="I10" s="8">
        <f t="shared" si="1"/>
        <v>0.9945834412234783</v>
      </c>
      <c r="J10" s="11">
        <f t="shared" si="1"/>
        <v>0.99365738081453947</v>
      </c>
    </row>
    <row r="11" spans="1:11" x14ac:dyDescent="0.2">
      <c r="B11" s="24">
        <v>25</v>
      </c>
      <c r="C11" s="34">
        <v>3746.72</v>
      </c>
      <c r="D11" s="37">
        <v>12084.79</v>
      </c>
      <c r="E11" s="21">
        <v>13248.47</v>
      </c>
      <c r="G11" s="27">
        <v>25</v>
      </c>
      <c r="H11" s="30">
        <f t="shared" si="0"/>
        <v>0.89445074423767845</v>
      </c>
      <c r="I11" s="8">
        <f t="shared" si="1"/>
        <v>0.98093773920158334</v>
      </c>
      <c r="J11" s="11">
        <f t="shared" si="1"/>
        <v>1</v>
      </c>
    </row>
    <row r="12" spans="1:11" x14ac:dyDescent="0.2">
      <c r="B12" s="24">
        <v>30</v>
      </c>
      <c r="C12" s="34">
        <v>3928.19</v>
      </c>
      <c r="D12" s="37">
        <v>11893.68</v>
      </c>
      <c r="E12" s="21">
        <v>13236.1</v>
      </c>
      <c r="G12" s="27">
        <v>30</v>
      </c>
      <c r="H12" s="30">
        <f t="shared" si="0"/>
        <v>0.93777289709586154</v>
      </c>
      <c r="I12" s="8">
        <f t="shared" si="1"/>
        <v>0.96542509799401455</v>
      </c>
      <c r="J12" s="11">
        <f t="shared" si="1"/>
        <v>0.99906630727925572</v>
      </c>
    </row>
    <row r="13" spans="1:11" x14ac:dyDescent="0.2">
      <c r="B13" s="24">
        <v>35</v>
      </c>
      <c r="C13" s="34">
        <v>4041.87</v>
      </c>
      <c r="D13" s="37">
        <v>11682.67</v>
      </c>
      <c r="E13" s="21">
        <v>13174.72</v>
      </c>
      <c r="G13" s="27">
        <v>35</v>
      </c>
      <c r="H13" s="30">
        <f t="shared" si="0"/>
        <v>0.964911610585244</v>
      </c>
      <c r="I13" s="8">
        <f t="shared" si="1"/>
        <v>0.94829714853449343</v>
      </c>
      <c r="J13" s="11">
        <f t="shared" si="1"/>
        <v>0.99443331947009728</v>
      </c>
    </row>
    <row r="14" spans="1:11" x14ac:dyDescent="0.2">
      <c r="B14" s="24">
        <v>40</v>
      </c>
      <c r="C14" s="34">
        <v>4106.96</v>
      </c>
      <c r="D14" s="37">
        <v>11450.71</v>
      </c>
      <c r="E14" s="21">
        <v>13086.57</v>
      </c>
      <c r="G14" s="27">
        <v>40</v>
      </c>
      <c r="H14" s="30">
        <f t="shared" si="0"/>
        <v>0.98045048163577109</v>
      </c>
      <c r="I14" s="8">
        <f t="shared" si="1"/>
        <v>0.92946866099063041</v>
      </c>
      <c r="J14" s="11">
        <f t="shared" si="1"/>
        <v>0.98777972097910172</v>
      </c>
    </row>
    <row r="15" spans="1:11" x14ac:dyDescent="0.2">
      <c r="B15" s="24">
        <v>45</v>
      </c>
      <c r="C15" s="34">
        <v>4147.83</v>
      </c>
      <c r="D15" s="37">
        <v>11238.56</v>
      </c>
      <c r="E15" s="21">
        <v>12971.31</v>
      </c>
      <c r="G15" s="27">
        <v>45</v>
      </c>
      <c r="H15" s="30">
        <f t="shared" si="0"/>
        <v>0.99020733614237788</v>
      </c>
      <c r="I15" s="8">
        <f t="shared" si="1"/>
        <v>0.91224817628451504</v>
      </c>
      <c r="J15" s="11">
        <f t="shared" si="1"/>
        <v>0.97907984846552099</v>
      </c>
    </row>
    <row r="16" spans="1:11" x14ac:dyDescent="0.2">
      <c r="B16" s="24">
        <v>50</v>
      </c>
      <c r="C16" s="34">
        <v>4174.9399999999996</v>
      </c>
      <c r="D16" s="37">
        <v>11031.1</v>
      </c>
      <c r="E16" s="21">
        <v>12832.68</v>
      </c>
      <c r="G16" s="27">
        <v>50</v>
      </c>
      <c r="H16" s="30">
        <f t="shared" si="0"/>
        <v>0.99667927951585744</v>
      </c>
      <c r="I16" s="8">
        <f t="shared" si="1"/>
        <v>0.89540838482973928</v>
      </c>
      <c r="J16" s="11">
        <f t="shared" si="1"/>
        <v>0.96861599867758319</v>
      </c>
    </row>
    <row r="17" spans="2:10" x14ac:dyDescent="0.2">
      <c r="B17" s="24">
        <v>55</v>
      </c>
      <c r="C17" s="34">
        <v>4188.8500000000004</v>
      </c>
      <c r="D17" s="37">
        <v>10825.44</v>
      </c>
      <c r="E17" s="21">
        <v>12676.27</v>
      </c>
      <c r="G17" s="27">
        <v>55</v>
      </c>
      <c r="H17" s="30">
        <f t="shared" si="0"/>
        <v>1</v>
      </c>
      <c r="I17" s="8">
        <f t="shared" si="1"/>
        <v>0.87871470165905963</v>
      </c>
      <c r="J17" s="11">
        <f t="shared" si="1"/>
        <v>0.95681010712935166</v>
      </c>
    </row>
    <row r="18" spans="2:10" x14ac:dyDescent="0.2">
      <c r="B18" s="24">
        <v>60</v>
      </c>
      <c r="C18" s="34">
        <v>4181.2</v>
      </c>
      <c r="D18" s="37">
        <v>10631.14</v>
      </c>
      <c r="E18" s="21">
        <v>12532.65</v>
      </c>
      <c r="G18" s="27">
        <v>60</v>
      </c>
      <c r="H18" s="30">
        <f t="shared" si="0"/>
        <v>0.99817372309822494</v>
      </c>
      <c r="I18" s="8">
        <f t="shared" si="1"/>
        <v>0.86294312410356477</v>
      </c>
      <c r="J18" s="11">
        <f t="shared" si="1"/>
        <v>0.94596961007572955</v>
      </c>
    </row>
    <row r="19" spans="2:10" x14ac:dyDescent="0.2">
      <c r="B19" s="24">
        <v>65</v>
      </c>
      <c r="C19" s="34">
        <v>4147.95</v>
      </c>
      <c r="D19" s="37">
        <v>10457.23</v>
      </c>
      <c r="E19" s="21">
        <v>12393.74</v>
      </c>
      <c r="G19" s="27">
        <v>65</v>
      </c>
      <c r="H19" s="30">
        <f t="shared" si="0"/>
        <v>0.99023598362318999</v>
      </c>
      <c r="I19" s="8">
        <f t="shared" si="1"/>
        <v>0.84882662872180414</v>
      </c>
      <c r="J19" s="11">
        <f t="shared" si="1"/>
        <v>0.93548462577188163</v>
      </c>
    </row>
    <row r="20" spans="2:10" x14ac:dyDescent="0.2">
      <c r="B20" s="24">
        <v>70</v>
      </c>
      <c r="C20" s="34">
        <v>4093.33</v>
      </c>
      <c r="D20" s="37">
        <v>10292.799999999999</v>
      </c>
      <c r="E20" s="21">
        <v>12246.8</v>
      </c>
      <c r="G20" s="27">
        <v>70</v>
      </c>
      <c r="H20" s="30">
        <f t="shared" si="0"/>
        <v>0.9771966052735237</v>
      </c>
      <c r="I20" s="8">
        <f t="shared" ref="I20:J33" si="2">D20/MAX(D$4:D$33)</f>
        <v>0.8354796369696168</v>
      </c>
      <c r="J20" s="11">
        <f t="shared" si="2"/>
        <v>0.92439353374389643</v>
      </c>
    </row>
    <row r="21" spans="2:10" x14ac:dyDescent="0.2">
      <c r="B21" s="24">
        <v>75</v>
      </c>
      <c r="C21" s="34">
        <v>4025.52</v>
      </c>
      <c r="D21" s="37">
        <v>10137.91</v>
      </c>
      <c r="E21" s="21">
        <v>12094.45</v>
      </c>
      <c r="G21" s="27">
        <v>75</v>
      </c>
      <c r="H21" s="30">
        <f t="shared" si="0"/>
        <v>0.96100839132458782</v>
      </c>
      <c r="I21" s="8">
        <f t="shared" si="2"/>
        <v>0.82290701912313924</v>
      </c>
      <c r="J21" s="11">
        <f t="shared" si="2"/>
        <v>0.91289409267636201</v>
      </c>
    </row>
    <row r="22" spans="2:10" x14ac:dyDescent="0.2">
      <c r="B22" s="24">
        <v>80</v>
      </c>
      <c r="C22" s="34">
        <v>3952.51</v>
      </c>
      <c r="D22" s="37">
        <v>9997.3799999999992</v>
      </c>
      <c r="E22" s="21">
        <v>11948.31</v>
      </c>
      <c r="G22" s="27">
        <v>80</v>
      </c>
      <c r="H22" s="30">
        <f t="shared" si="0"/>
        <v>0.94357878654045857</v>
      </c>
      <c r="I22" s="8">
        <f t="shared" si="2"/>
        <v>0.81150002069867355</v>
      </c>
      <c r="J22" s="11">
        <f t="shared" si="2"/>
        <v>0.90186338497954854</v>
      </c>
    </row>
    <row r="23" spans="2:10" x14ac:dyDescent="0.2">
      <c r="B23" s="24">
        <v>90</v>
      </c>
      <c r="C23" s="34">
        <v>3788.29</v>
      </c>
      <c r="D23" s="37">
        <v>9740.9699999999993</v>
      </c>
      <c r="E23" s="21">
        <v>11674.54</v>
      </c>
      <c r="G23" s="27">
        <v>90</v>
      </c>
      <c r="H23" s="30">
        <f t="shared" si="0"/>
        <v>0.90437470904902295</v>
      </c>
      <c r="I23" s="8">
        <f t="shared" si="2"/>
        <v>0.79068689562917072</v>
      </c>
      <c r="J23" s="11">
        <f t="shared" si="2"/>
        <v>0.88119911204841028</v>
      </c>
    </row>
    <row r="24" spans="2:10" x14ac:dyDescent="0.2">
      <c r="B24" s="24">
        <v>100</v>
      </c>
      <c r="C24" s="34">
        <v>3612.5</v>
      </c>
      <c r="D24" s="37">
        <v>9527.34</v>
      </c>
      <c r="E24" s="21">
        <v>11436.28</v>
      </c>
      <c r="G24" s="27">
        <v>100</v>
      </c>
      <c r="H24" s="30">
        <f t="shared" si="0"/>
        <v>0.86240853694928199</v>
      </c>
      <c r="I24" s="8">
        <f t="shared" si="2"/>
        <v>0.77334627744502071</v>
      </c>
      <c r="J24" s="11">
        <f t="shared" si="2"/>
        <v>0.8632151486171612</v>
      </c>
    </row>
    <row r="25" spans="2:10" x14ac:dyDescent="0.2">
      <c r="B25" s="24">
        <v>110</v>
      </c>
      <c r="C25" s="34">
        <v>3435.37</v>
      </c>
      <c r="D25" s="37">
        <v>9349.3799999999992</v>
      </c>
      <c r="E25" s="21">
        <v>11235.4</v>
      </c>
      <c r="G25" s="27">
        <v>110</v>
      </c>
      <c r="H25" s="30">
        <f t="shared" si="0"/>
        <v>0.82012246798047184</v>
      </c>
      <c r="I25" s="8">
        <f t="shared" si="2"/>
        <v>0.75890103842404355</v>
      </c>
      <c r="J25" s="11">
        <f t="shared" si="2"/>
        <v>0.84805264305991557</v>
      </c>
    </row>
    <row r="26" spans="2:10" x14ac:dyDescent="0.2">
      <c r="B26" s="24">
        <v>130</v>
      </c>
      <c r="C26" s="34">
        <v>3080.78</v>
      </c>
      <c r="D26" s="37">
        <v>9024.5499999999993</v>
      </c>
      <c r="E26" s="21">
        <v>10899.95</v>
      </c>
      <c r="G26" s="27">
        <v>130</v>
      </c>
      <c r="H26" s="30">
        <f t="shared" si="0"/>
        <v>0.73547154947061844</v>
      </c>
      <c r="I26" s="8">
        <f t="shared" si="2"/>
        <v>0.73253417513350638</v>
      </c>
      <c r="J26" s="11">
        <f t="shared" si="2"/>
        <v>0.82273273819542947</v>
      </c>
    </row>
    <row r="27" spans="2:10" x14ac:dyDescent="0.2">
      <c r="B27" s="24">
        <v>150</v>
      </c>
      <c r="C27" s="34">
        <v>2771.08</v>
      </c>
      <c r="D27" s="37">
        <v>8760.99</v>
      </c>
      <c r="E27" s="21">
        <v>10627.76</v>
      </c>
      <c r="G27" s="27">
        <v>150</v>
      </c>
      <c r="H27" s="30">
        <f t="shared" si="0"/>
        <v>0.66153717607457885</v>
      </c>
      <c r="I27" s="8">
        <f t="shared" si="2"/>
        <v>0.71114067549106597</v>
      </c>
      <c r="J27" s="11">
        <f t="shared" si="2"/>
        <v>0.80218772431835528</v>
      </c>
    </row>
    <row r="28" spans="2:10" x14ac:dyDescent="0.2">
      <c r="B28" s="24">
        <v>170</v>
      </c>
      <c r="C28" s="34">
        <v>2556.56</v>
      </c>
      <c r="D28" s="37">
        <v>8531.32</v>
      </c>
      <c r="E28" s="21">
        <v>10412.86</v>
      </c>
      <c r="G28" s="27">
        <v>170</v>
      </c>
      <c r="H28" s="30">
        <f t="shared" si="0"/>
        <v>0.6103250295427145</v>
      </c>
      <c r="I28" s="8">
        <f t="shared" si="2"/>
        <v>0.69249807015308096</v>
      </c>
      <c r="J28" s="11">
        <f t="shared" si="2"/>
        <v>0.78596698335732362</v>
      </c>
    </row>
    <row r="29" spans="2:10" x14ac:dyDescent="0.2">
      <c r="B29" s="24">
        <v>190</v>
      </c>
      <c r="C29" s="34">
        <v>2392.25</v>
      </c>
      <c r="D29" s="37">
        <v>8319.31</v>
      </c>
      <c r="E29" s="21">
        <v>10244.450000000001</v>
      </c>
      <c r="G29" s="27">
        <v>190</v>
      </c>
      <c r="H29" s="30">
        <f t="shared" si="0"/>
        <v>0.57109946644066978</v>
      </c>
      <c r="I29" s="8">
        <f t="shared" si="2"/>
        <v>0.67528894942461748</v>
      </c>
      <c r="J29" s="11">
        <f t="shared" si="2"/>
        <v>0.77325532684151466</v>
      </c>
    </row>
    <row r="30" spans="2:10" x14ac:dyDescent="0.2">
      <c r="B30" s="24">
        <v>210</v>
      </c>
      <c r="C30" s="34">
        <v>2288.37</v>
      </c>
      <c r="D30" s="37">
        <v>8170.58</v>
      </c>
      <c r="E30" s="21">
        <v>10077.51</v>
      </c>
      <c r="G30" s="27">
        <v>210</v>
      </c>
      <c r="H30" s="30">
        <f t="shared" si="0"/>
        <v>0.54630029721761331</v>
      </c>
      <c r="I30" s="8">
        <f t="shared" si="2"/>
        <v>0.66321634659482476</v>
      </c>
      <c r="J30" s="11">
        <f t="shared" si="2"/>
        <v>0.76065462653423377</v>
      </c>
    </row>
    <row r="31" spans="2:10" x14ac:dyDescent="0.2">
      <c r="B31" s="24">
        <v>230</v>
      </c>
      <c r="C31" s="34">
        <v>2245.6999999999998</v>
      </c>
      <c r="D31" s="37">
        <v>8034.79</v>
      </c>
      <c r="E31" s="21">
        <v>9923.99</v>
      </c>
      <c r="G31" s="27">
        <v>230</v>
      </c>
      <c r="H31" s="30">
        <f t="shared" si="0"/>
        <v>0.53611373049882416</v>
      </c>
      <c r="I31" s="8">
        <f t="shared" si="2"/>
        <v>0.65219409998514566</v>
      </c>
      <c r="J31" s="11">
        <f t="shared" si="2"/>
        <v>0.74906687338236044</v>
      </c>
    </row>
    <row r="32" spans="2:10" x14ac:dyDescent="0.2">
      <c r="B32" s="24">
        <v>250</v>
      </c>
      <c r="C32" s="34">
        <v>2230.3000000000002</v>
      </c>
      <c r="D32" s="37">
        <v>7899.35</v>
      </c>
      <c r="E32" s="21">
        <v>9771.4500000000007</v>
      </c>
      <c r="G32" s="27">
        <v>250</v>
      </c>
      <c r="H32" s="30">
        <f t="shared" si="0"/>
        <v>0.53243730379459753</v>
      </c>
      <c r="I32" s="8">
        <f t="shared" si="2"/>
        <v>0.64120026331959656</v>
      </c>
      <c r="J32" s="11">
        <f t="shared" si="2"/>
        <v>0.73755309103617261</v>
      </c>
    </row>
    <row r="33" spans="2:10" ht="13.5" thickBot="1" x14ac:dyDescent="0.25">
      <c r="B33" s="25">
        <v>270</v>
      </c>
      <c r="C33" s="35">
        <v>2228.0100000000002</v>
      </c>
      <c r="D33" s="38">
        <v>7766.16</v>
      </c>
      <c r="E33" s="22">
        <v>9648.83</v>
      </c>
      <c r="G33" s="28">
        <v>270</v>
      </c>
      <c r="H33" s="31">
        <f t="shared" si="0"/>
        <v>0.5318906143690989</v>
      </c>
      <c r="I33" s="12">
        <f t="shared" si="2"/>
        <v>0.63038906200916756</v>
      </c>
      <c r="J33" s="13">
        <f t="shared" si="2"/>
        <v>0.72829768267581085</v>
      </c>
    </row>
  </sheetData>
  <mergeCells count="2">
    <mergeCell ref="B2:E2"/>
    <mergeCell ref="G2:J2"/>
  </mergeCells>
  <conditionalFormatting sqref="H4:J33">
    <cfRule type="cellIs" dxfId="11" priority="2" stopIfTrue="1" operator="equal">
      <formula>1</formula>
    </cfRule>
  </conditionalFormatting>
  <conditionalFormatting sqref="H4:J33">
    <cfRule type="cellIs" dxfId="10" priority="3" operator="greaterThanOrEqual">
      <formula>0.8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/>
  </sheetViews>
  <sheetFormatPr defaultRowHeight="12.75" x14ac:dyDescent="0.2"/>
  <cols>
    <col min="1" max="1" width="9.140625" style="1"/>
    <col min="2" max="2" width="9.5703125" style="1" bestFit="1" customWidth="1"/>
    <col min="3" max="3" width="10.5703125" style="1" customWidth="1"/>
    <col min="4" max="4" width="11" style="1" customWidth="1"/>
    <col min="5" max="5" width="5.5703125" style="1" customWidth="1"/>
    <col min="6" max="6" width="14" style="1" customWidth="1"/>
    <col min="7" max="7" width="9" style="1" customWidth="1"/>
    <col min="8" max="8" width="10.7109375" style="1" customWidth="1"/>
    <col min="9" max="9" width="9.140625" style="1"/>
    <col min="10" max="10" width="14.7109375" style="1" customWidth="1"/>
    <col min="11" max="257" width="9.140625" style="1"/>
    <col min="258" max="258" width="11.5703125" style="1" customWidth="1"/>
    <col min="259" max="259" width="10.5703125" style="1" customWidth="1"/>
    <col min="260" max="260" width="11" style="1" customWidth="1"/>
    <col min="261" max="261" width="5.5703125" style="1" customWidth="1"/>
    <col min="262" max="262" width="14" style="1" customWidth="1"/>
    <col min="263" max="263" width="9" style="1" customWidth="1"/>
    <col min="264" max="264" width="10.7109375" style="1" customWidth="1"/>
    <col min="265" max="265" width="9.140625" style="1"/>
    <col min="266" max="266" width="14.7109375" style="1" customWidth="1"/>
    <col min="267" max="513" width="9.140625" style="1"/>
    <col min="514" max="514" width="11.5703125" style="1" customWidth="1"/>
    <col min="515" max="515" width="10.5703125" style="1" customWidth="1"/>
    <col min="516" max="516" width="11" style="1" customWidth="1"/>
    <col min="517" max="517" width="5.5703125" style="1" customWidth="1"/>
    <col min="518" max="518" width="14" style="1" customWidth="1"/>
    <col min="519" max="519" width="9" style="1" customWidth="1"/>
    <col min="520" max="520" width="10.7109375" style="1" customWidth="1"/>
    <col min="521" max="521" width="9.140625" style="1"/>
    <col min="522" max="522" width="14.7109375" style="1" customWidth="1"/>
    <col min="523" max="769" width="9.140625" style="1"/>
    <col min="770" max="770" width="11.5703125" style="1" customWidth="1"/>
    <col min="771" max="771" width="10.5703125" style="1" customWidth="1"/>
    <col min="772" max="772" width="11" style="1" customWidth="1"/>
    <col min="773" max="773" width="5.5703125" style="1" customWidth="1"/>
    <col min="774" max="774" width="14" style="1" customWidth="1"/>
    <col min="775" max="775" width="9" style="1" customWidth="1"/>
    <col min="776" max="776" width="10.7109375" style="1" customWidth="1"/>
    <col min="777" max="777" width="9.140625" style="1"/>
    <col min="778" max="778" width="14.7109375" style="1" customWidth="1"/>
    <col min="779" max="1025" width="9.140625" style="1"/>
    <col min="1026" max="1026" width="11.5703125" style="1" customWidth="1"/>
    <col min="1027" max="1027" width="10.5703125" style="1" customWidth="1"/>
    <col min="1028" max="1028" width="11" style="1" customWidth="1"/>
    <col min="1029" max="1029" width="5.5703125" style="1" customWidth="1"/>
    <col min="1030" max="1030" width="14" style="1" customWidth="1"/>
    <col min="1031" max="1031" width="9" style="1" customWidth="1"/>
    <col min="1032" max="1032" width="10.7109375" style="1" customWidth="1"/>
    <col min="1033" max="1033" width="9.140625" style="1"/>
    <col min="1034" max="1034" width="14.7109375" style="1" customWidth="1"/>
    <col min="1035" max="1281" width="9.140625" style="1"/>
    <col min="1282" max="1282" width="11.5703125" style="1" customWidth="1"/>
    <col min="1283" max="1283" width="10.5703125" style="1" customWidth="1"/>
    <col min="1284" max="1284" width="11" style="1" customWidth="1"/>
    <col min="1285" max="1285" width="5.5703125" style="1" customWidth="1"/>
    <col min="1286" max="1286" width="14" style="1" customWidth="1"/>
    <col min="1287" max="1287" width="9" style="1" customWidth="1"/>
    <col min="1288" max="1288" width="10.7109375" style="1" customWidth="1"/>
    <col min="1289" max="1289" width="9.140625" style="1"/>
    <col min="1290" max="1290" width="14.7109375" style="1" customWidth="1"/>
    <col min="1291" max="1537" width="9.140625" style="1"/>
    <col min="1538" max="1538" width="11.5703125" style="1" customWidth="1"/>
    <col min="1539" max="1539" width="10.5703125" style="1" customWidth="1"/>
    <col min="1540" max="1540" width="11" style="1" customWidth="1"/>
    <col min="1541" max="1541" width="5.5703125" style="1" customWidth="1"/>
    <col min="1542" max="1542" width="14" style="1" customWidth="1"/>
    <col min="1543" max="1543" width="9" style="1" customWidth="1"/>
    <col min="1544" max="1544" width="10.7109375" style="1" customWidth="1"/>
    <col min="1545" max="1545" width="9.140625" style="1"/>
    <col min="1546" max="1546" width="14.7109375" style="1" customWidth="1"/>
    <col min="1547" max="1793" width="9.140625" style="1"/>
    <col min="1794" max="1794" width="11.5703125" style="1" customWidth="1"/>
    <col min="1795" max="1795" width="10.5703125" style="1" customWidth="1"/>
    <col min="1796" max="1796" width="11" style="1" customWidth="1"/>
    <col min="1797" max="1797" width="5.5703125" style="1" customWidth="1"/>
    <col min="1798" max="1798" width="14" style="1" customWidth="1"/>
    <col min="1799" max="1799" width="9" style="1" customWidth="1"/>
    <col min="1800" max="1800" width="10.7109375" style="1" customWidth="1"/>
    <col min="1801" max="1801" width="9.140625" style="1"/>
    <col min="1802" max="1802" width="14.7109375" style="1" customWidth="1"/>
    <col min="1803" max="2049" width="9.140625" style="1"/>
    <col min="2050" max="2050" width="11.5703125" style="1" customWidth="1"/>
    <col min="2051" max="2051" width="10.5703125" style="1" customWidth="1"/>
    <col min="2052" max="2052" width="11" style="1" customWidth="1"/>
    <col min="2053" max="2053" width="5.5703125" style="1" customWidth="1"/>
    <col min="2054" max="2054" width="14" style="1" customWidth="1"/>
    <col min="2055" max="2055" width="9" style="1" customWidth="1"/>
    <col min="2056" max="2056" width="10.7109375" style="1" customWidth="1"/>
    <col min="2057" max="2057" width="9.140625" style="1"/>
    <col min="2058" max="2058" width="14.7109375" style="1" customWidth="1"/>
    <col min="2059" max="2305" width="9.140625" style="1"/>
    <col min="2306" max="2306" width="11.5703125" style="1" customWidth="1"/>
    <col min="2307" max="2307" width="10.5703125" style="1" customWidth="1"/>
    <col min="2308" max="2308" width="11" style="1" customWidth="1"/>
    <col min="2309" max="2309" width="5.5703125" style="1" customWidth="1"/>
    <col min="2310" max="2310" width="14" style="1" customWidth="1"/>
    <col min="2311" max="2311" width="9" style="1" customWidth="1"/>
    <col min="2312" max="2312" width="10.7109375" style="1" customWidth="1"/>
    <col min="2313" max="2313" width="9.140625" style="1"/>
    <col min="2314" max="2314" width="14.7109375" style="1" customWidth="1"/>
    <col min="2315" max="2561" width="9.140625" style="1"/>
    <col min="2562" max="2562" width="11.5703125" style="1" customWidth="1"/>
    <col min="2563" max="2563" width="10.5703125" style="1" customWidth="1"/>
    <col min="2564" max="2564" width="11" style="1" customWidth="1"/>
    <col min="2565" max="2565" width="5.5703125" style="1" customWidth="1"/>
    <col min="2566" max="2566" width="14" style="1" customWidth="1"/>
    <col min="2567" max="2567" width="9" style="1" customWidth="1"/>
    <col min="2568" max="2568" width="10.7109375" style="1" customWidth="1"/>
    <col min="2569" max="2569" width="9.140625" style="1"/>
    <col min="2570" max="2570" width="14.7109375" style="1" customWidth="1"/>
    <col min="2571" max="2817" width="9.140625" style="1"/>
    <col min="2818" max="2818" width="11.5703125" style="1" customWidth="1"/>
    <col min="2819" max="2819" width="10.5703125" style="1" customWidth="1"/>
    <col min="2820" max="2820" width="11" style="1" customWidth="1"/>
    <col min="2821" max="2821" width="5.5703125" style="1" customWidth="1"/>
    <col min="2822" max="2822" width="14" style="1" customWidth="1"/>
    <col min="2823" max="2823" width="9" style="1" customWidth="1"/>
    <col min="2824" max="2824" width="10.7109375" style="1" customWidth="1"/>
    <col min="2825" max="2825" width="9.140625" style="1"/>
    <col min="2826" max="2826" width="14.7109375" style="1" customWidth="1"/>
    <col min="2827" max="3073" width="9.140625" style="1"/>
    <col min="3074" max="3074" width="11.5703125" style="1" customWidth="1"/>
    <col min="3075" max="3075" width="10.5703125" style="1" customWidth="1"/>
    <col min="3076" max="3076" width="11" style="1" customWidth="1"/>
    <col min="3077" max="3077" width="5.5703125" style="1" customWidth="1"/>
    <col min="3078" max="3078" width="14" style="1" customWidth="1"/>
    <col min="3079" max="3079" width="9" style="1" customWidth="1"/>
    <col min="3080" max="3080" width="10.7109375" style="1" customWidth="1"/>
    <col min="3081" max="3081" width="9.140625" style="1"/>
    <col min="3082" max="3082" width="14.7109375" style="1" customWidth="1"/>
    <col min="3083" max="3329" width="9.140625" style="1"/>
    <col min="3330" max="3330" width="11.5703125" style="1" customWidth="1"/>
    <col min="3331" max="3331" width="10.5703125" style="1" customWidth="1"/>
    <col min="3332" max="3332" width="11" style="1" customWidth="1"/>
    <col min="3333" max="3333" width="5.5703125" style="1" customWidth="1"/>
    <col min="3334" max="3334" width="14" style="1" customWidth="1"/>
    <col min="3335" max="3335" width="9" style="1" customWidth="1"/>
    <col min="3336" max="3336" width="10.7109375" style="1" customWidth="1"/>
    <col min="3337" max="3337" width="9.140625" style="1"/>
    <col min="3338" max="3338" width="14.7109375" style="1" customWidth="1"/>
    <col min="3339" max="3585" width="9.140625" style="1"/>
    <col min="3586" max="3586" width="11.5703125" style="1" customWidth="1"/>
    <col min="3587" max="3587" width="10.5703125" style="1" customWidth="1"/>
    <col min="3588" max="3588" width="11" style="1" customWidth="1"/>
    <col min="3589" max="3589" width="5.5703125" style="1" customWidth="1"/>
    <col min="3590" max="3590" width="14" style="1" customWidth="1"/>
    <col min="3591" max="3591" width="9" style="1" customWidth="1"/>
    <col min="3592" max="3592" width="10.7109375" style="1" customWidth="1"/>
    <col min="3593" max="3593" width="9.140625" style="1"/>
    <col min="3594" max="3594" width="14.7109375" style="1" customWidth="1"/>
    <col min="3595" max="3841" width="9.140625" style="1"/>
    <col min="3842" max="3842" width="11.5703125" style="1" customWidth="1"/>
    <col min="3843" max="3843" width="10.5703125" style="1" customWidth="1"/>
    <col min="3844" max="3844" width="11" style="1" customWidth="1"/>
    <col min="3845" max="3845" width="5.5703125" style="1" customWidth="1"/>
    <col min="3846" max="3846" width="14" style="1" customWidth="1"/>
    <col min="3847" max="3847" width="9" style="1" customWidth="1"/>
    <col min="3848" max="3848" width="10.7109375" style="1" customWidth="1"/>
    <col min="3849" max="3849" width="9.140625" style="1"/>
    <col min="3850" max="3850" width="14.7109375" style="1" customWidth="1"/>
    <col min="3851" max="4097" width="9.140625" style="1"/>
    <col min="4098" max="4098" width="11.5703125" style="1" customWidth="1"/>
    <col min="4099" max="4099" width="10.5703125" style="1" customWidth="1"/>
    <col min="4100" max="4100" width="11" style="1" customWidth="1"/>
    <col min="4101" max="4101" width="5.5703125" style="1" customWidth="1"/>
    <col min="4102" max="4102" width="14" style="1" customWidth="1"/>
    <col min="4103" max="4103" width="9" style="1" customWidth="1"/>
    <col min="4104" max="4104" width="10.7109375" style="1" customWidth="1"/>
    <col min="4105" max="4105" width="9.140625" style="1"/>
    <col min="4106" max="4106" width="14.7109375" style="1" customWidth="1"/>
    <col min="4107" max="4353" width="9.140625" style="1"/>
    <col min="4354" max="4354" width="11.5703125" style="1" customWidth="1"/>
    <col min="4355" max="4355" width="10.5703125" style="1" customWidth="1"/>
    <col min="4356" max="4356" width="11" style="1" customWidth="1"/>
    <col min="4357" max="4357" width="5.5703125" style="1" customWidth="1"/>
    <col min="4358" max="4358" width="14" style="1" customWidth="1"/>
    <col min="4359" max="4359" width="9" style="1" customWidth="1"/>
    <col min="4360" max="4360" width="10.7109375" style="1" customWidth="1"/>
    <col min="4361" max="4361" width="9.140625" style="1"/>
    <col min="4362" max="4362" width="14.7109375" style="1" customWidth="1"/>
    <col min="4363" max="4609" width="9.140625" style="1"/>
    <col min="4610" max="4610" width="11.5703125" style="1" customWidth="1"/>
    <col min="4611" max="4611" width="10.5703125" style="1" customWidth="1"/>
    <col min="4612" max="4612" width="11" style="1" customWidth="1"/>
    <col min="4613" max="4613" width="5.5703125" style="1" customWidth="1"/>
    <col min="4614" max="4614" width="14" style="1" customWidth="1"/>
    <col min="4615" max="4615" width="9" style="1" customWidth="1"/>
    <col min="4616" max="4616" width="10.7109375" style="1" customWidth="1"/>
    <col min="4617" max="4617" width="9.140625" style="1"/>
    <col min="4618" max="4618" width="14.7109375" style="1" customWidth="1"/>
    <col min="4619" max="4865" width="9.140625" style="1"/>
    <col min="4866" max="4866" width="11.5703125" style="1" customWidth="1"/>
    <col min="4867" max="4867" width="10.5703125" style="1" customWidth="1"/>
    <col min="4868" max="4868" width="11" style="1" customWidth="1"/>
    <col min="4869" max="4869" width="5.5703125" style="1" customWidth="1"/>
    <col min="4870" max="4870" width="14" style="1" customWidth="1"/>
    <col min="4871" max="4871" width="9" style="1" customWidth="1"/>
    <col min="4872" max="4872" width="10.7109375" style="1" customWidth="1"/>
    <col min="4873" max="4873" width="9.140625" style="1"/>
    <col min="4874" max="4874" width="14.7109375" style="1" customWidth="1"/>
    <col min="4875" max="5121" width="9.140625" style="1"/>
    <col min="5122" max="5122" width="11.5703125" style="1" customWidth="1"/>
    <col min="5123" max="5123" width="10.5703125" style="1" customWidth="1"/>
    <col min="5124" max="5124" width="11" style="1" customWidth="1"/>
    <col min="5125" max="5125" width="5.5703125" style="1" customWidth="1"/>
    <col min="5126" max="5126" width="14" style="1" customWidth="1"/>
    <col min="5127" max="5127" width="9" style="1" customWidth="1"/>
    <col min="5128" max="5128" width="10.7109375" style="1" customWidth="1"/>
    <col min="5129" max="5129" width="9.140625" style="1"/>
    <col min="5130" max="5130" width="14.7109375" style="1" customWidth="1"/>
    <col min="5131" max="5377" width="9.140625" style="1"/>
    <col min="5378" max="5378" width="11.5703125" style="1" customWidth="1"/>
    <col min="5379" max="5379" width="10.5703125" style="1" customWidth="1"/>
    <col min="5380" max="5380" width="11" style="1" customWidth="1"/>
    <col min="5381" max="5381" width="5.5703125" style="1" customWidth="1"/>
    <col min="5382" max="5382" width="14" style="1" customWidth="1"/>
    <col min="5383" max="5383" width="9" style="1" customWidth="1"/>
    <col min="5384" max="5384" width="10.7109375" style="1" customWidth="1"/>
    <col min="5385" max="5385" width="9.140625" style="1"/>
    <col min="5386" max="5386" width="14.7109375" style="1" customWidth="1"/>
    <col min="5387" max="5633" width="9.140625" style="1"/>
    <col min="5634" max="5634" width="11.5703125" style="1" customWidth="1"/>
    <col min="5635" max="5635" width="10.5703125" style="1" customWidth="1"/>
    <col min="5636" max="5636" width="11" style="1" customWidth="1"/>
    <col min="5637" max="5637" width="5.5703125" style="1" customWidth="1"/>
    <col min="5638" max="5638" width="14" style="1" customWidth="1"/>
    <col min="5639" max="5639" width="9" style="1" customWidth="1"/>
    <col min="5640" max="5640" width="10.7109375" style="1" customWidth="1"/>
    <col min="5641" max="5641" width="9.140625" style="1"/>
    <col min="5642" max="5642" width="14.7109375" style="1" customWidth="1"/>
    <col min="5643" max="5889" width="9.140625" style="1"/>
    <col min="5890" max="5890" width="11.5703125" style="1" customWidth="1"/>
    <col min="5891" max="5891" width="10.5703125" style="1" customWidth="1"/>
    <col min="5892" max="5892" width="11" style="1" customWidth="1"/>
    <col min="5893" max="5893" width="5.5703125" style="1" customWidth="1"/>
    <col min="5894" max="5894" width="14" style="1" customWidth="1"/>
    <col min="5895" max="5895" width="9" style="1" customWidth="1"/>
    <col min="5896" max="5896" width="10.7109375" style="1" customWidth="1"/>
    <col min="5897" max="5897" width="9.140625" style="1"/>
    <col min="5898" max="5898" width="14.7109375" style="1" customWidth="1"/>
    <col min="5899" max="6145" width="9.140625" style="1"/>
    <col min="6146" max="6146" width="11.5703125" style="1" customWidth="1"/>
    <col min="6147" max="6147" width="10.5703125" style="1" customWidth="1"/>
    <col min="6148" max="6148" width="11" style="1" customWidth="1"/>
    <col min="6149" max="6149" width="5.5703125" style="1" customWidth="1"/>
    <col min="6150" max="6150" width="14" style="1" customWidth="1"/>
    <col min="6151" max="6151" width="9" style="1" customWidth="1"/>
    <col min="6152" max="6152" width="10.7109375" style="1" customWidth="1"/>
    <col min="6153" max="6153" width="9.140625" style="1"/>
    <col min="6154" max="6154" width="14.7109375" style="1" customWidth="1"/>
    <col min="6155" max="6401" width="9.140625" style="1"/>
    <col min="6402" max="6402" width="11.5703125" style="1" customWidth="1"/>
    <col min="6403" max="6403" width="10.5703125" style="1" customWidth="1"/>
    <col min="6404" max="6404" width="11" style="1" customWidth="1"/>
    <col min="6405" max="6405" width="5.5703125" style="1" customWidth="1"/>
    <col min="6406" max="6406" width="14" style="1" customWidth="1"/>
    <col min="6407" max="6407" width="9" style="1" customWidth="1"/>
    <col min="6408" max="6408" width="10.7109375" style="1" customWidth="1"/>
    <col min="6409" max="6409" width="9.140625" style="1"/>
    <col min="6410" max="6410" width="14.7109375" style="1" customWidth="1"/>
    <col min="6411" max="6657" width="9.140625" style="1"/>
    <col min="6658" max="6658" width="11.5703125" style="1" customWidth="1"/>
    <col min="6659" max="6659" width="10.5703125" style="1" customWidth="1"/>
    <col min="6660" max="6660" width="11" style="1" customWidth="1"/>
    <col min="6661" max="6661" width="5.5703125" style="1" customWidth="1"/>
    <col min="6662" max="6662" width="14" style="1" customWidth="1"/>
    <col min="6663" max="6663" width="9" style="1" customWidth="1"/>
    <col min="6664" max="6664" width="10.7109375" style="1" customWidth="1"/>
    <col min="6665" max="6665" width="9.140625" style="1"/>
    <col min="6666" max="6666" width="14.7109375" style="1" customWidth="1"/>
    <col min="6667" max="6913" width="9.140625" style="1"/>
    <col min="6914" max="6914" width="11.5703125" style="1" customWidth="1"/>
    <col min="6915" max="6915" width="10.5703125" style="1" customWidth="1"/>
    <col min="6916" max="6916" width="11" style="1" customWidth="1"/>
    <col min="6917" max="6917" width="5.5703125" style="1" customWidth="1"/>
    <col min="6918" max="6918" width="14" style="1" customWidth="1"/>
    <col min="6919" max="6919" width="9" style="1" customWidth="1"/>
    <col min="6920" max="6920" width="10.7109375" style="1" customWidth="1"/>
    <col min="6921" max="6921" width="9.140625" style="1"/>
    <col min="6922" max="6922" width="14.7109375" style="1" customWidth="1"/>
    <col min="6923" max="7169" width="9.140625" style="1"/>
    <col min="7170" max="7170" width="11.5703125" style="1" customWidth="1"/>
    <col min="7171" max="7171" width="10.5703125" style="1" customWidth="1"/>
    <col min="7172" max="7172" width="11" style="1" customWidth="1"/>
    <col min="7173" max="7173" width="5.5703125" style="1" customWidth="1"/>
    <col min="7174" max="7174" width="14" style="1" customWidth="1"/>
    <col min="7175" max="7175" width="9" style="1" customWidth="1"/>
    <col min="7176" max="7176" width="10.7109375" style="1" customWidth="1"/>
    <col min="7177" max="7177" width="9.140625" style="1"/>
    <col min="7178" max="7178" width="14.7109375" style="1" customWidth="1"/>
    <col min="7179" max="7425" width="9.140625" style="1"/>
    <col min="7426" max="7426" width="11.5703125" style="1" customWidth="1"/>
    <col min="7427" max="7427" width="10.5703125" style="1" customWidth="1"/>
    <col min="7428" max="7428" width="11" style="1" customWidth="1"/>
    <col min="7429" max="7429" width="5.5703125" style="1" customWidth="1"/>
    <col min="7430" max="7430" width="14" style="1" customWidth="1"/>
    <col min="7431" max="7431" width="9" style="1" customWidth="1"/>
    <col min="7432" max="7432" width="10.7109375" style="1" customWidth="1"/>
    <col min="7433" max="7433" width="9.140625" style="1"/>
    <col min="7434" max="7434" width="14.7109375" style="1" customWidth="1"/>
    <col min="7435" max="7681" width="9.140625" style="1"/>
    <col min="7682" max="7682" width="11.5703125" style="1" customWidth="1"/>
    <col min="7683" max="7683" width="10.5703125" style="1" customWidth="1"/>
    <col min="7684" max="7684" width="11" style="1" customWidth="1"/>
    <col min="7685" max="7685" width="5.5703125" style="1" customWidth="1"/>
    <col min="7686" max="7686" width="14" style="1" customWidth="1"/>
    <col min="7687" max="7687" width="9" style="1" customWidth="1"/>
    <col min="7688" max="7688" width="10.7109375" style="1" customWidth="1"/>
    <col min="7689" max="7689" width="9.140625" style="1"/>
    <col min="7690" max="7690" width="14.7109375" style="1" customWidth="1"/>
    <col min="7691" max="7937" width="9.140625" style="1"/>
    <col min="7938" max="7938" width="11.5703125" style="1" customWidth="1"/>
    <col min="7939" max="7939" width="10.5703125" style="1" customWidth="1"/>
    <col min="7940" max="7940" width="11" style="1" customWidth="1"/>
    <col min="7941" max="7941" width="5.5703125" style="1" customWidth="1"/>
    <col min="7942" max="7942" width="14" style="1" customWidth="1"/>
    <col min="7943" max="7943" width="9" style="1" customWidth="1"/>
    <col min="7944" max="7944" width="10.7109375" style="1" customWidth="1"/>
    <col min="7945" max="7945" width="9.140625" style="1"/>
    <col min="7946" max="7946" width="14.7109375" style="1" customWidth="1"/>
    <col min="7947" max="8193" width="9.140625" style="1"/>
    <col min="8194" max="8194" width="11.5703125" style="1" customWidth="1"/>
    <col min="8195" max="8195" width="10.5703125" style="1" customWidth="1"/>
    <col min="8196" max="8196" width="11" style="1" customWidth="1"/>
    <col min="8197" max="8197" width="5.5703125" style="1" customWidth="1"/>
    <col min="8198" max="8198" width="14" style="1" customWidth="1"/>
    <col min="8199" max="8199" width="9" style="1" customWidth="1"/>
    <col min="8200" max="8200" width="10.7109375" style="1" customWidth="1"/>
    <col min="8201" max="8201" width="9.140625" style="1"/>
    <col min="8202" max="8202" width="14.7109375" style="1" customWidth="1"/>
    <col min="8203" max="8449" width="9.140625" style="1"/>
    <col min="8450" max="8450" width="11.5703125" style="1" customWidth="1"/>
    <col min="8451" max="8451" width="10.5703125" style="1" customWidth="1"/>
    <col min="8452" max="8452" width="11" style="1" customWidth="1"/>
    <col min="8453" max="8453" width="5.5703125" style="1" customWidth="1"/>
    <col min="8454" max="8454" width="14" style="1" customWidth="1"/>
    <col min="8455" max="8455" width="9" style="1" customWidth="1"/>
    <col min="8456" max="8456" width="10.7109375" style="1" customWidth="1"/>
    <col min="8457" max="8457" width="9.140625" style="1"/>
    <col min="8458" max="8458" width="14.7109375" style="1" customWidth="1"/>
    <col min="8459" max="8705" width="9.140625" style="1"/>
    <col min="8706" max="8706" width="11.5703125" style="1" customWidth="1"/>
    <col min="8707" max="8707" width="10.5703125" style="1" customWidth="1"/>
    <col min="8708" max="8708" width="11" style="1" customWidth="1"/>
    <col min="8709" max="8709" width="5.5703125" style="1" customWidth="1"/>
    <col min="8710" max="8710" width="14" style="1" customWidth="1"/>
    <col min="8711" max="8711" width="9" style="1" customWidth="1"/>
    <col min="8712" max="8712" width="10.7109375" style="1" customWidth="1"/>
    <col min="8713" max="8713" width="9.140625" style="1"/>
    <col min="8714" max="8714" width="14.7109375" style="1" customWidth="1"/>
    <col min="8715" max="8961" width="9.140625" style="1"/>
    <col min="8962" max="8962" width="11.5703125" style="1" customWidth="1"/>
    <col min="8963" max="8963" width="10.5703125" style="1" customWidth="1"/>
    <col min="8964" max="8964" width="11" style="1" customWidth="1"/>
    <col min="8965" max="8965" width="5.5703125" style="1" customWidth="1"/>
    <col min="8966" max="8966" width="14" style="1" customWidth="1"/>
    <col min="8967" max="8967" width="9" style="1" customWidth="1"/>
    <col min="8968" max="8968" width="10.7109375" style="1" customWidth="1"/>
    <col min="8969" max="8969" width="9.140625" style="1"/>
    <col min="8970" max="8970" width="14.7109375" style="1" customWidth="1"/>
    <col min="8971" max="9217" width="9.140625" style="1"/>
    <col min="9218" max="9218" width="11.5703125" style="1" customWidth="1"/>
    <col min="9219" max="9219" width="10.5703125" style="1" customWidth="1"/>
    <col min="9220" max="9220" width="11" style="1" customWidth="1"/>
    <col min="9221" max="9221" width="5.5703125" style="1" customWidth="1"/>
    <col min="9222" max="9222" width="14" style="1" customWidth="1"/>
    <col min="9223" max="9223" width="9" style="1" customWidth="1"/>
    <col min="9224" max="9224" width="10.7109375" style="1" customWidth="1"/>
    <col min="9225" max="9225" width="9.140625" style="1"/>
    <col min="9226" max="9226" width="14.7109375" style="1" customWidth="1"/>
    <col min="9227" max="9473" width="9.140625" style="1"/>
    <col min="9474" max="9474" width="11.5703125" style="1" customWidth="1"/>
    <col min="9475" max="9475" width="10.5703125" style="1" customWidth="1"/>
    <col min="9476" max="9476" width="11" style="1" customWidth="1"/>
    <col min="9477" max="9477" width="5.5703125" style="1" customWidth="1"/>
    <col min="9478" max="9478" width="14" style="1" customWidth="1"/>
    <col min="9479" max="9479" width="9" style="1" customWidth="1"/>
    <col min="9480" max="9480" width="10.7109375" style="1" customWidth="1"/>
    <col min="9481" max="9481" width="9.140625" style="1"/>
    <col min="9482" max="9482" width="14.7109375" style="1" customWidth="1"/>
    <col min="9483" max="9729" width="9.140625" style="1"/>
    <col min="9730" max="9730" width="11.5703125" style="1" customWidth="1"/>
    <col min="9731" max="9731" width="10.5703125" style="1" customWidth="1"/>
    <col min="9732" max="9732" width="11" style="1" customWidth="1"/>
    <col min="9733" max="9733" width="5.5703125" style="1" customWidth="1"/>
    <col min="9734" max="9734" width="14" style="1" customWidth="1"/>
    <col min="9735" max="9735" width="9" style="1" customWidth="1"/>
    <col min="9736" max="9736" width="10.7109375" style="1" customWidth="1"/>
    <col min="9737" max="9737" width="9.140625" style="1"/>
    <col min="9738" max="9738" width="14.7109375" style="1" customWidth="1"/>
    <col min="9739" max="9985" width="9.140625" style="1"/>
    <col min="9986" max="9986" width="11.5703125" style="1" customWidth="1"/>
    <col min="9987" max="9987" width="10.5703125" style="1" customWidth="1"/>
    <col min="9988" max="9988" width="11" style="1" customWidth="1"/>
    <col min="9989" max="9989" width="5.5703125" style="1" customWidth="1"/>
    <col min="9990" max="9990" width="14" style="1" customWidth="1"/>
    <col min="9991" max="9991" width="9" style="1" customWidth="1"/>
    <col min="9992" max="9992" width="10.7109375" style="1" customWidth="1"/>
    <col min="9993" max="9993" width="9.140625" style="1"/>
    <col min="9994" max="9994" width="14.7109375" style="1" customWidth="1"/>
    <col min="9995" max="10241" width="9.140625" style="1"/>
    <col min="10242" max="10242" width="11.5703125" style="1" customWidth="1"/>
    <col min="10243" max="10243" width="10.5703125" style="1" customWidth="1"/>
    <col min="10244" max="10244" width="11" style="1" customWidth="1"/>
    <col min="10245" max="10245" width="5.5703125" style="1" customWidth="1"/>
    <col min="10246" max="10246" width="14" style="1" customWidth="1"/>
    <col min="10247" max="10247" width="9" style="1" customWidth="1"/>
    <col min="10248" max="10248" width="10.7109375" style="1" customWidth="1"/>
    <col min="10249" max="10249" width="9.140625" style="1"/>
    <col min="10250" max="10250" width="14.7109375" style="1" customWidth="1"/>
    <col min="10251" max="10497" width="9.140625" style="1"/>
    <col min="10498" max="10498" width="11.5703125" style="1" customWidth="1"/>
    <col min="10499" max="10499" width="10.5703125" style="1" customWidth="1"/>
    <col min="10500" max="10500" width="11" style="1" customWidth="1"/>
    <col min="10501" max="10501" width="5.5703125" style="1" customWidth="1"/>
    <col min="10502" max="10502" width="14" style="1" customWidth="1"/>
    <col min="10503" max="10503" width="9" style="1" customWidth="1"/>
    <col min="10504" max="10504" width="10.7109375" style="1" customWidth="1"/>
    <col min="10505" max="10505" width="9.140625" style="1"/>
    <col min="10506" max="10506" width="14.7109375" style="1" customWidth="1"/>
    <col min="10507" max="10753" width="9.140625" style="1"/>
    <col min="10754" max="10754" width="11.5703125" style="1" customWidth="1"/>
    <col min="10755" max="10755" width="10.5703125" style="1" customWidth="1"/>
    <col min="10756" max="10756" width="11" style="1" customWidth="1"/>
    <col min="10757" max="10757" width="5.5703125" style="1" customWidth="1"/>
    <col min="10758" max="10758" width="14" style="1" customWidth="1"/>
    <col min="10759" max="10759" width="9" style="1" customWidth="1"/>
    <col min="10760" max="10760" width="10.7109375" style="1" customWidth="1"/>
    <col min="10761" max="10761" width="9.140625" style="1"/>
    <col min="10762" max="10762" width="14.7109375" style="1" customWidth="1"/>
    <col min="10763" max="11009" width="9.140625" style="1"/>
    <col min="11010" max="11010" width="11.5703125" style="1" customWidth="1"/>
    <col min="11011" max="11011" width="10.5703125" style="1" customWidth="1"/>
    <col min="11012" max="11012" width="11" style="1" customWidth="1"/>
    <col min="11013" max="11013" width="5.5703125" style="1" customWidth="1"/>
    <col min="11014" max="11014" width="14" style="1" customWidth="1"/>
    <col min="11015" max="11015" width="9" style="1" customWidth="1"/>
    <col min="11016" max="11016" width="10.7109375" style="1" customWidth="1"/>
    <col min="11017" max="11017" width="9.140625" style="1"/>
    <col min="11018" max="11018" width="14.7109375" style="1" customWidth="1"/>
    <col min="11019" max="11265" width="9.140625" style="1"/>
    <col min="11266" max="11266" width="11.5703125" style="1" customWidth="1"/>
    <col min="11267" max="11267" width="10.5703125" style="1" customWidth="1"/>
    <col min="11268" max="11268" width="11" style="1" customWidth="1"/>
    <col min="11269" max="11269" width="5.5703125" style="1" customWidth="1"/>
    <col min="11270" max="11270" width="14" style="1" customWidth="1"/>
    <col min="11271" max="11271" width="9" style="1" customWidth="1"/>
    <col min="11272" max="11272" width="10.7109375" style="1" customWidth="1"/>
    <col min="11273" max="11273" width="9.140625" style="1"/>
    <col min="11274" max="11274" width="14.7109375" style="1" customWidth="1"/>
    <col min="11275" max="11521" width="9.140625" style="1"/>
    <col min="11522" max="11522" width="11.5703125" style="1" customWidth="1"/>
    <col min="11523" max="11523" width="10.5703125" style="1" customWidth="1"/>
    <col min="11524" max="11524" width="11" style="1" customWidth="1"/>
    <col min="11525" max="11525" width="5.5703125" style="1" customWidth="1"/>
    <col min="11526" max="11526" width="14" style="1" customWidth="1"/>
    <col min="11527" max="11527" width="9" style="1" customWidth="1"/>
    <col min="11528" max="11528" width="10.7109375" style="1" customWidth="1"/>
    <col min="11529" max="11529" width="9.140625" style="1"/>
    <col min="11530" max="11530" width="14.7109375" style="1" customWidth="1"/>
    <col min="11531" max="11777" width="9.140625" style="1"/>
    <col min="11778" max="11778" width="11.5703125" style="1" customWidth="1"/>
    <col min="11779" max="11779" width="10.5703125" style="1" customWidth="1"/>
    <col min="11780" max="11780" width="11" style="1" customWidth="1"/>
    <col min="11781" max="11781" width="5.5703125" style="1" customWidth="1"/>
    <col min="11782" max="11782" width="14" style="1" customWidth="1"/>
    <col min="11783" max="11783" width="9" style="1" customWidth="1"/>
    <col min="11784" max="11784" width="10.7109375" style="1" customWidth="1"/>
    <col min="11785" max="11785" width="9.140625" style="1"/>
    <col min="11786" max="11786" width="14.7109375" style="1" customWidth="1"/>
    <col min="11787" max="12033" width="9.140625" style="1"/>
    <col min="12034" max="12034" width="11.5703125" style="1" customWidth="1"/>
    <col min="12035" max="12035" width="10.5703125" style="1" customWidth="1"/>
    <col min="12036" max="12036" width="11" style="1" customWidth="1"/>
    <col min="12037" max="12037" width="5.5703125" style="1" customWidth="1"/>
    <col min="12038" max="12038" width="14" style="1" customWidth="1"/>
    <col min="12039" max="12039" width="9" style="1" customWidth="1"/>
    <col min="12040" max="12040" width="10.7109375" style="1" customWidth="1"/>
    <col min="12041" max="12041" width="9.140625" style="1"/>
    <col min="12042" max="12042" width="14.7109375" style="1" customWidth="1"/>
    <col min="12043" max="12289" width="9.140625" style="1"/>
    <col min="12290" max="12290" width="11.5703125" style="1" customWidth="1"/>
    <col min="12291" max="12291" width="10.5703125" style="1" customWidth="1"/>
    <col min="12292" max="12292" width="11" style="1" customWidth="1"/>
    <col min="12293" max="12293" width="5.5703125" style="1" customWidth="1"/>
    <col min="12294" max="12294" width="14" style="1" customWidth="1"/>
    <col min="12295" max="12295" width="9" style="1" customWidth="1"/>
    <col min="12296" max="12296" width="10.7109375" style="1" customWidth="1"/>
    <col min="12297" max="12297" width="9.140625" style="1"/>
    <col min="12298" max="12298" width="14.7109375" style="1" customWidth="1"/>
    <col min="12299" max="12545" width="9.140625" style="1"/>
    <col min="12546" max="12546" width="11.5703125" style="1" customWidth="1"/>
    <col min="12547" max="12547" width="10.5703125" style="1" customWidth="1"/>
    <col min="12548" max="12548" width="11" style="1" customWidth="1"/>
    <col min="12549" max="12549" width="5.5703125" style="1" customWidth="1"/>
    <col min="12550" max="12550" width="14" style="1" customWidth="1"/>
    <col min="12551" max="12551" width="9" style="1" customWidth="1"/>
    <col min="12552" max="12552" width="10.7109375" style="1" customWidth="1"/>
    <col min="12553" max="12553" width="9.140625" style="1"/>
    <col min="12554" max="12554" width="14.7109375" style="1" customWidth="1"/>
    <col min="12555" max="12801" width="9.140625" style="1"/>
    <col min="12802" max="12802" width="11.5703125" style="1" customWidth="1"/>
    <col min="12803" max="12803" width="10.5703125" style="1" customWidth="1"/>
    <col min="12804" max="12804" width="11" style="1" customWidth="1"/>
    <col min="12805" max="12805" width="5.5703125" style="1" customWidth="1"/>
    <col min="12806" max="12806" width="14" style="1" customWidth="1"/>
    <col min="12807" max="12807" width="9" style="1" customWidth="1"/>
    <col min="12808" max="12808" width="10.7109375" style="1" customWidth="1"/>
    <col min="12809" max="12809" width="9.140625" style="1"/>
    <col min="12810" max="12810" width="14.7109375" style="1" customWidth="1"/>
    <col min="12811" max="13057" width="9.140625" style="1"/>
    <col min="13058" max="13058" width="11.5703125" style="1" customWidth="1"/>
    <col min="13059" max="13059" width="10.5703125" style="1" customWidth="1"/>
    <col min="13060" max="13060" width="11" style="1" customWidth="1"/>
    <col min="13061" max="13061" width="5.5703125" style="1" customWidth="1"/>
    <col min="13062" max="13062" width="14" style="1" customWidth="1"/>
    <col min="13063" max="13063" width="9" style="1" customWidth="1"/>
    <col min="13064" max="13064" width="10.7109375" style="1" customWidth="1"/>
    <col min="13065" max="13065" width="9.140625" style="1"/>
    <col min="13066" max="13066" width="14.7109375" style="1" customWidth="1"/>
    <col min="13067" max="13313" width="9.140625" style="1"/>
    <col min="13314" max="13314" width="11.5703125" style="1" customWidth="1"/>
    <col min="13315" max="13315" width="10.5703125" style="1" customWidth="1"/>
    <col min="13316" max="13316" width="11" style="1" customWidth="1"/>
    <col min="13317" max="13317" width="5.5703125" style="1" customWidth="1"/>
    <col min="13318" max="13318" width="14" style="1" customWidth="1"/>
    <col min="13319" max="13319" width="9" style="1" customWidth="1"/>
    <col min="13320" max="13320" width="10.7109375" style="1" customWidth="1"/>
    <col min="13321" max="13321" width="9.140625" style="1"/>
    <col min="13322" max="13322" width="14.7109375" style="1" customWidth="1"/>
    <col min="13323" max="13569" width="9.140625" style="1"/>
    <col min="13570" max="13570" width="11.5703125" style="1" customWidth="1"/>
    <col min="13571" max="13571" width="10.5703125" style="1" customWidth="1"/>
    <col min="13572" max="13572" width="11" style="1" customWidth="1"/>
    <col min="13573" max="13573" width="5.5703125" style="1" customWidth="1"/>
    <col min="13574" max="13574" width="14" style="1" customWidth="1"/>
    <col min="13575" max="13575" width="9" style="1" customWidth="1"/>
    <col min="13576" max="13576" width="10.7109375" style="1" customWidth="1"/>
    <col min="13577" max="13577" width="9.140625" style="1"/>
    <col min="13578" max="13578" width="14.7109375" style="1" customWidth="1"/>
    <col min="13579" max="13825" width="9.140625" style="1"/>
    <col min="13826" max="13826" width="11.5703125" style="1" customWidth="1"/>
    <col min="13827" max="13827" width="10.5703125" style="1" customWidth="1"/>
    <col min="13828" max="13828" width="11" style="1" customWidth="1"/>
    <col min="13829" max="13829" width="5.5703125" style="1" customWidth="1"/>
    <col min="13830" max="13830" width="14" style="1" customWidth="1"/>
    <col min="13831" max="13831" width="9" style="1" customWidth="1"/>
    <col min="13832" max="13832" width="10.7109375" style="1" customWidth="1"/>
    <col min="13833" max="13833" width="9.140625" style="1"/>
    <col min="13834" max="13834" width="14.7109375" style="1" customWidth="1"/>
    <col min="13835" max="14081" width="9.140625" style="1"/>
    <col min="14082" max="14082" width="11.5703125" style="1" customWidth="1"/>
    <col min="14083" max="14083" width="10.5703125" style="1" customWidth="1"/>
    <col min="14084" max="14084" width="11" style="1" customWidth="1"/>
    <col min="14085" max="14085" width="5.5703125" style="1" customWidth="1"/>
    <col min="14086" max="14086" width="14" style="1" customWidth="1"/>
    <col min="14087" max="14087" width="9" style="1" customWidth="1"/>
    <col min="14088" max="14088" width="10.7109375" style="1" customWidth="1"/>
    <col min="14089" max="14089" width="9.140625" style="1"/>
    <col min="14090" max="14090" width="14.7109375" style="1" customWidth="1"/>
    <col min="14091" max="14337" width="9.140625" style="1"/>
    <col min="14338" max="14338" width="11.5703125" style="1" customWidth="1"/>
    <col min="14339" max="14339" width="10.5703125" style="1" customWidth="1"/>
    <col min="14340" max="14340" width="11" style="1" customWidth="1"/>
    <col min="14341" max="14341" width="5.5703125" style="1" customWidth="1"/>
    <col min="14342" max="14342" width="14" style="1" customWidth="1"/>
    <col min="14343" max="14343" width="9" style="1" customWidth="1"/>
    <col min="14344" max="14344" width="10.7109375" style="1" customWidth="1"/>
    <col min="14345" max="14345" width="9.140625" style="1"/>
    <col min="14346" max="14346" width="14.7109375" style="1" customWidth="1"/>
    <col min="14347" max="14593" width="9.140625" style="1"/>
    <col min="14594" max="14594" width="11.5703125" style="1" customWidth="1"/>
    <col min="14595" max="14595" width="10.5703125" style="1" customWidth="1"/>
    <col min="14596" max="14596" width="11" style="1" customWidth="1"/>
    <col min="14597" max="14597" width="5.5703125" style="1" customWidth="1"/>
    <col min="14598" max="14598" width="14" style="1" customWidth="1"/>
    <col min="14599" max="14599" width="9" style="1" customWidth="1"/>
    <col min="14600" max="14600" width="10.7109375" style="1" customWidth="1"/>
    <col min="14601" max="14601" width="9.140625" style="1"/>
    <col min="14602" max="14602" width="14.7109375" style="1" customWidth="1"/>
    <col min="14603" max="14849" width="9.140625" style="1"/>
    <col min="14850" max="14850" width="11.5703125" style="1" customWidth="1"/>
    <col min="14851" max="14851" width="10.5703125" style="1" customWidth="1"/>
    <col min="14852" max="14852" width="11" style="1" customWidth="1"/>
    <col min="14853" max="14853" width="5.5703125" style="1" customWidth="1"/>
    <col min="14854" max="14854" width="14" style="1" customWidth="1"/>
    <col min="14855" max="14855" width="9" style="1" customWidth="1"/>
    <col min="14856" max="14856" width="10.7109375" style="1" customWidth="1"/>
    <col min="14857" max="14857" width="9.140625" style="1"/>
    <col min="14858" max="14858" width="14.7109375" style="1" customWidth="1"/>
    <col min="14859" max="15105" width="9.140625" style="1"/>
    <col min="15106" max="15106" width="11.5703125" style="1" customWidth="1"/>
    <col min="15107" max="15107" width="10.5703125" style="1" customWidth="1"/>
    <col min="15108" max="15108" width="11" style="1" customWidth="1"/>
    <col min="15109" max="15109" width="5.5703125" style="1" customWidth="1"/>
    <col min="15110" max="15110" width="14" style="1" customWidth="1"/>
    <col min="15111" max="15111" width="9" style="1" customWidth="1"/>
    <col min="15112" max="15112" width="10.7109375" style="1" customWidth="1"/>
    <col min="15113" max="15113" width="9.140625" style="1"/>
    <col min="15114" max="15114" width="14.7109375" style="1" customWidth="1"/>
    <col min="15115" max="15361" width="9.140625" style="1"/>
    <col min="15362" max="15362" width="11.5703125" style="1" customWidth="1"/>
    <col min="15363" max="15363" width="10.5703125" style="1" customWidth="1"/>
    <col min="15364" max="15364" width="11" style="1" customWidth="1"/>
    <col min="15365" max="15365" width="5.5703125" style="1" customWidth="1"/>
    <col min="15366" max="15366" width="14" style="1" customWidth="1"/>
    <col min="15367" max="15367" width="9" style="1" customWidth="1"/>
    <col min="15368" max="15368" width="10.7109375" style="1" customWidth="1"/>
    <col min="15369" max="15369" width="9.140625" style="1"/>
    <col min="15370" max="15370" width="14.7109375" style="1" customWidth="1"/>
    <col min="15371" max="15617" width="9.140625" style="1"/>
    <col min="15618" max="15618" width="11.5703125" style="1" customWidth="1"/>
    <col min="15619" max="15619" width="10.5703125" style="1" customWidth="1"/>
    <col min="15620" max="15620" width="11" style="1" customWidth="1"/>
    <col min="15621" max="15621" width="5.5703125" style="1" customWidth="1"/>
    <col min="15622" max="15622" width="14" style="1" customWidth="1"/>
    <col min="15623" max="15623" width="9" style="1" customWidth="1"/>
    <col min="15624" max="15624" width="10.7109375" style="1" customWidth="1"/>
    <col min="15625" max="15625" width="9.140625" style="1"/>
    <col min="15626" max="15626" width="14.7109375" style="1" customWidth="1"/>
    <col min="15627" max="15873" width="9.140625" style="1"/>
    <col min="15874" max="15874" width="11.5703125" style="1" customWidth="1"/>
    <col min="15875" max="15875" width="10.5703125" style="1" customWidth="1"/>
    <col min="15876" max="15876" width="11" style="1" customWidth="1"/>
    <col min="15877" max="15877" width="5.5703125" style="1" customWidth="1"/>
    <col min="15878" max="15878" width="14" style="1" customWidth="1"/>
    <col min="15879" max="15879" width="9" style="1" customWidth="1"/>
    <col min="15880" max="15880" width="10.7109375" style="1" customWidth="1"/>
    <col min="15881" max="15881" width="9.140625" style="1"/>
    <col min="15882" max="15882" width="14.7109375" style="1" customWidth="1"/>
    <col min="15883" max="16129" width="9.140625" style="1"/>
    <col min="16130" max="16130" width="11.5703125" style="1" customWidth="1"/>
    <col min="16131" max="16131" width="10.5703125" style="1" customWidth="1"/>
    <col min="16132" max="16132" width="11" style="1" customWidth="1"/>
    <col min="16133" max="16133" width="5.5703125" style="1" customWidth="1"/>
    <col min="16134" max="16134" width="14" style="1" customWidth="1"/>
    <col min="16135" max="16135" width="9" style="1" customWidth="1"/>
    <col min="16136" max="16136" width="10.7109375" style="1" customWidth="1"/>
    <col min="16137" max="16137" width="9.140625" style="1"/>
    <col min="16138" max="16138" width="14.7109375" style="1" customWidth="1"/>
    <col min="16139" max="16384" width="9.140625" style="1"/>
  </cols>
  <sheetData>
    <row r="1" spans="1:11" ht="49.5" customHeight="1" x14ac:dyDescent="0.2">
      <c r="A1" s="50" t="s">
        <v>58</v>
      </c>
      <c r="B1" s="50" t="s">
        <v>0</v>
      </c>
      <c r="C1" s="50" t="s">
        <v>1</v>
      </c>
      <c r="D1" s="50" t="s">
        <v>2</v>
      </c>
      <c r="E1" s="53"/>
      <c r="F1" s="55" t="s">
        <v>59</v>
      </c>
      <c r="G1" s="56" t="s">
        <v>60</v>
      </c>
      <c r="H1" s="55" t="s">
        <v>61</v>
      </c>
      <c r="I1" s="56" t="s">
        <v>60</v>
      </c>
      <c r="J1" s="57" t="s">
        <v>62</v>
      </c>
      <c r="K1" s="57" t="s">
        <v>60</v>
      </c>
    </row>
    <row r="2" spans="1:11" x14ac:dyDescent="0.2">
      <c r="A2" s="50">
        <v>0</v>
      </c>
      <c r="B2" s="50">
        <v>0</v>
      </c>
      <c r="C2" s="50">
        <v>0</v>
      </c>
      <c r="D2" s="50">
        <v>0</v>
      </c>
      <c r="F2" s="3">
        <v>270</v>
      </c>
      <c r="G2" s="3">
        <v>0</v>
      </c>
      <c r="H2" s="3">
        <v>108</v>
      </c>
      <c r="I2" s="3">
        <v>0</v>
      </c>
      <c r="J2" s="3">
        <v>270</v>
      </c>
      <c r="K2" s="3">
        <v>0</v>
      </c>
    </row>
    <row r="3" spans="1:11" x14ac:dyDescent="0.2">
      <c r="A3" s="51">
        <v>5.08</v>
      </c>
      <c r="B3" s="51">
        <v>1419.8</v>
      </c>
      <c r="C3" s="51">
        <v>10596.19</v>
      </c>
      <c r="D3" s="51">
        <v>9998.9500000000007</v>
      </c>
      <c r="F3" s="3">
        <v>270</v>
      </c>
      <c r="G3" s="58">
        <v>14000</v>
      </c>
      <c r="H3" s="3">
        <v>108</v>
      </c>
      <c r="I3" s="3">
        <v>14000</v>
      </c>
      <c r="J3" s="3">
        <v>270</v>
      </c>
      <c r="K3" s="3">
        <v>14000</v>
      </c>
    </row>
    <row r="4" spans="1:11" x14ac:dyDescent="0.2">
      <c r="A4" s="51">
        <v>7</v>
      </c>
      <c r="B4" s="51">
        <v>1848.11</v>
      </c>
      <c r="C4" s="51">
        <v>11313.89</v>
      </c>
      <c r="D4" s="51">
        <v>10978.6</v>
      </c>
    </row>
    <row r="5" spans="1:11" x14ac:dyDescent="0.2">
      <c r="A5" s="51">
        <v>10</v>
      </c>
      <c r="B5" s="51">
        <v>2378.66</v>
      </c>
      <c r="C5" s="51">
        <v>11941.26</v>
      </c>
      <c r="D5" s="51">
        <v>11971.07</v>
      </c>
    </row>
    <row r="6" spans="1:11" x14ac:dyDescent="0.2">
      <c r="A6" s="51">
        <v>12</v>
      </c>
      <c r="B6" s="51">
        <v>2686.63</v>
      </c>
      <c r="C6" s="51">
        <v>12155.17</v>
      </c>
      <c r="D6" s="51">
        <v>12397.96</v>
      </c>
    </row>
    <row r="7" spans="1:11" x14ac:dyDescent="0.2">
      <c r="A7" s="51">
        <v>15</v>
      </c>
      <c r="B7" s="51">
        <v>3056.42</v>
      </c>
      <c r="C7" s="51">
        <v>12283.09</v>
      </c>
      <c r="D7" s="51">
        <v>12813.28</v>
      </c>
    </row>
    <row r="8" spans="1:11" x14ac:dyDescent="0.2">
      <c r="A8" s="51">
        <v>17</v>
      </c>
      <c r="B8" s="51">
        <v>3254.77</v>
      </c>
      <c r="C8" s="51">
        <v>12319.63</v>
      </c>
      <c r="D8" s="51">
        <v>12999.27</v>
      </c>
    </row>
    <row r="9" spans="1:11" x14ac:dyDescent="0.2">
      <c r="A9" s="51">
        <v>20</v>
      </c>
      <c r="B9" s="51">
        <v>3479.65</v>
      </c>
      <c r="C9" s="51">
        <v>12252.9</v>
      </c>
      <c r="D9" s="51">
        <v>13164.44</v>
      </c>
    </row>
    <row r="10" spans="1:11" x14ac:dyDescent="0.2">
      <c r="A10" s="51">
        <v>25</v>
      </c>
      <c r="B10" s="51">
        <v>3746.72</v>
      </c>
      <c r="C10" s="51">
        <v>12084.79</v>
      </c>
      <c r="D10" s="51">
        <v>13248.47</v>
      </c>
    </row>
    <row r="11" spans="1:11" x14ac:dyDescent="0.2">
      <c r="A11" s="51">
        <v>30</v>
      </c>
      <c r="B11" s="51">
        <v>3928.19</v>
      </c>
      <c r="C11" s="51">
        <v>11893.68</v>
      </c>
      <c r="D11" s="51">
        <v>13236.1</v>
      </c>
    </row>
    <row r="12" spans="1:11" x14ac:dyDescent="0.2">
      <c r="A12" s="51">
        <v>35</v>
      </c>
      <c r="B12" s="51">
        <v>4041.87</v>
      </c>
      <c r="C12" s="51">
        <v>11682.67</v>
      </c>
      <c r="D12" s="51">
        <v>13174.72</v>
      </c>
    </row>
    <row r="13" spans="1:11" x14ac:dyDescent="0.2">
      <c r="A13" s="51">
        <v>40</v>
      </c>
      <c r="B13" s="51">
        <v>4106.96</v>
      </c>
      <c r="C13" s="51">
        <v>11450.71</v>
      </c>
      <c r="D13" s="51">
        <v>13086.57</v>
      </c>
    </row>
    <row r="14" spans="1:11" x14ac:dyDescent="0.2">
      <c r="A14" s="51">
        <v>45</v>
      </c>
      <c r="B14" s="51">
        <v>4147.83</v>
      </c>
      <c r="C14" s="51">
        <v>11238.56</v>
      </c>
      <c r="D14" s="51">
        <v>12971.31</v>
      </c>
    </row>
    <row r="15" spans="1:11" x14ac:dyDescent="0.2">
      <c r="A15" s="51">
        <v>50</v>
      </c>
      <c r="B15" s="51">
        <v>4174.9399999999996</v>
      </c>
      <c r="C15" s="51">
        <v>11031.1</v>
      </c>
      <c r="D15" s="51">
        <v>12832.68</v>
      </c>
    </row>
    <row r="16" spans="1:11" x14ac:dyDescent="0.2">
      <c r="A16" s="51">
        <v>55</v>
      </c>
      <c r="B16" s="51">
        <v>4188.8500000000004</v>
      </c>
      <c r="C16" s="51">
        <v>10825.44</v>
      </c>
      <c r="D16" s="51">
        <v>12676.27</v>
      </c>
    </row>
    <row r="17" spans="1:5" x14ac:dyDescent="0.2">
      <c r="A17" s="51">
        <v>60</v>
      </c>
      <c r="B17" s="51">
        <v>4181.2</v>
      </c>
      <c r="C17" s="51">
        <v>10631.14</v>
      </c>
      <c r="D17" s="51">
        <v>12532.65</v>
      </c>
    </row>
    <row r="18" spans="1:5" x14ac:dyDescent="0.2">
      <c r="A18" s="51">
        <v>65</v>
      </c>
      <c r="B18" s="51">
        <v>4147.95</v>
      </c>
      <c r="C18" s="51">
        <v>10457.23</v>
      </c>
      <c r="D18" s="51">
        <v>12393.74</v>
      </c>
    </row>
    <row r="19" spans="1:5" x14ac:dyDescent="0.2">
      <c r="A19" s="51">
        <v>70</v>
      </c>
      <c r="B19" s="51">
        <v>4093.33</v>
      </c>
      <c r="C19" s="51">
        <v>10292.799999999999</v>
      </c>
      <c r="D19" s="51">
        <v>12246.8</v>
      </c>
    </row>
    <row r="20" spans="1:5" x14ac:dyDescent="0.2">
      <c r="A20" s="51">
        <v>75</v>
      </c>
      <c r="B20" s="51">
        <v>4025.52</v>
      </c>
      <c r="C20" s="51">
        <v>10137.91</v>
      </c>
      <c r="D20" s="51">
        <v>12094.45</v>
      </c>
    </row>
    <row r="21" spans="1:5" x14ac:dyDescent="0.2">
      <c r="A21" s="51">
        <v>80</v>
      </c>
      <c r="B21" s="51">
        <v>3952.51</v>
      </c>
      <c r="C21" s="51">
        <v>9997.3799999999992</v>
      </c>
      <c r="D21" s="51">
        <v>11948.31</v>
      </c>
    </row>
    <row r="22" spans="1:5" x14ac:dyDescent="0.2">
      <c r="A22" s="51">
        <v>90</v>
      </c>
      <c r="B22" s="51">
        <v>3788.29</v>
      </c>
      <c r="C22" s="51">
        <v>9740.9699999999993</v>
      </c>
      <c r="D22" s="51">
        <v>11674.54</v>
      </c>
    </row>
    <row r="23" spans="1:5" x14ac:dyDescent="0.2">
      <c r="A23" s="51">
        <v>100</v>
      </c>
      <c r="B23" s="51">
        <v>3612.5</v>
      </c>
      <c r="C23" s="51">
        <v>9527.34</v>
      </c>
      <c r="D23" s="51">
        <v>11436.28</v>
      </c>
    </row>
    <row r="24" spans="1:5" x14ac:dyDescent="0.2">
      <c r="A24" s="51">
        <v>110</v>
      </c>
      <c r="B24" s="51">
        <v>3435.37</v>
      </c>
      <c r="C24" s="51">
        <v>9349.3799999999992</v>
      </c>
      <c r="D24" s="51">
        <v>11235.4</v>
      </c>
    </row>
    <row r="25" spans="1:5" x14ac:dyDescent="0.2">
      <c r="A25" s="51">
        <v>130</v>
      </c>
      <c r="B25" s="51">
        <v>3080.78</v>
      </c>
      <c r="C25" s="51">
        <v>9024.5499999999993</v>
      </c>
      <c r="D25" s="51">
        <v>10899.95</v>
      </c>
    </row>
    <row r="26" spans="1:5" x14ac:dyDescent="0.2">
      <c r="A26" s="51">
        <v>150</v>
      </c>
      <c r="B26" s="51">
        <v>2771.08</v>
      </c>
      <c r="C26" s="51">
        <v>8760.99</v>
      </c>
      <c r="D26" s="51">
        <v>10627.76</v>
      </c>
    </row>
    <row r="27" spans="1:5" x14ac:dyDescent="0.2">
      <c r="A27" s="51">
        <v>170</v>
      </c>
      <c r="B27" s="51">
        <v>2556.56</v>
      </c>
      <c r="C27" s="51">
        <v>8531.32</v>
      </c>
      <c r="D27" s="51">
        <v>10412.86</v>
      </c>
    </row>
    <row r="28" spans="1:5" x14ac:dyDescent="0.2">
      <c r="A28" s="51">
        <v>190</v>
      </c>
      <c r="B28" s="51">
        <v>2392.25</v>
      </c>
      <c r="C28" s="51">
        <v>8319.31</v>
      </c>
      <c r="D28" s="51">
        <v>10244.450000000001</v>
      </c>
    </row>
    <row r="29" spans="1:5" x14ac:dyDescent="0.2">
      <c r="A29" s="51">
        <v>210</v>
      </c>
      <c r="B29" s="51">
        <v>2288.37</v>
      </c>
      <c r="C29" s="51">
        <v>8170.58</v>
      </c>
      <c r="D29" s="51">
        <v>10077.51</v>
      </c>
    </row>
    <row r="30" spans="1:5" x14ac:dyDescent="0.2">
      <c r="A30" s="51">
        <v>230</v>
      </c>
      <c r="B30" s="51">
        <v>2245.6999999999998</v>
      </c>
      <c r="C30" s="51">
        <v>8034.79</v>
      </c>
      <c r="D30" s="51">
        <v>9923.99</v>
      </c>
    </row>
    <row r="31" spans="1:5" x14ac:dyDescent="0.2">
      <c r="A31" s="51">
        <v>250</v>
      </c>
      <c r="B31" s="51">
        <v>2230.3000000000002</v>
      </c>
      <c r="C31" s="51">
        <v>7899.35</v>
      </c>
      <c r="D31" s="51">
        <v>9771.4500000000007</v>
      </c>
    </row>
    <row r="32" spans="1:5" x14ac:dyDescent="0.2">
      <c r="A32" s="51">
        <v>270</v>
      </c>
      <c r="B32" s="51">
        <v>2228.0100000000002</v>
      </c>
      <c r="C32" s="51">
        <v>7766.16</v>
      </c>
      <c r="D32" s="51">
        <v>9648.83</v>
      </c>
      <c r="E32" s="54"/>
    </row>
    <row r="33" spans="1:5" x14ac:dyDescent="0.2">
      <c r="A33" s="51">
        <v>300</v>
      </c>
      <c r="B33" s="50">
        <f>GROWTH($B$30:$B$32,$A$30:$A$32,A33)</f>
        <v>2212.6741678823005</v>
      </c>
      <c r="C33" s="52">
        <f t="shared" ref="C33:C64" si="0">GROWTH($C$30:$C$32,$A$30:$A$32,$A33)</f>
        <v>7570.6033824974375</v>
      </c>
      <c r="D33" s="50">
        <f t="shared" ref="D33:D64" si="1">GROWTH($D$30:$D$32,$A$30:$A$32,A33)</f>
        <v>9442.9730434410449</v>
      </c>
      <c r="E33" s="54"/>
    </row>
    <row r="34" spans="1:5" x14ac:dyDescent="0.2">
      <c r="A34" s="51">
        <v>400</v>
      </c>
      <c r="B34" s="50">
        <f t="shared" ref="B34:B64" si="2">GROWTH($B$30:$B$32,$A$30:$A$32,A34)</f>
        <v>2169.3566505752606</v>
      </c>
      <c r="C34" s="52">
        <f t="shared" si="0"/>
        <v>6953.6047742850051</v>
      </c>
      <c r="D34" s="50">
        <f t="shared" si="1"/>
        <v>8801.9640790482299</v>
      </c>
      <c r="E34" s="54"/>
    </row>
    <row r="35" spans="1:5" x14ac:dyDescent="0.2">
      <c r="A35" s="51">
        <v>500</v>
      </c>
      <c r="B35" s="50">
        <f t="shared" si="2"/>
        <v>2126.8871602090521</v>
      </c>
      <c r="C35" s="52">
        <f t="shared" si="0"/>
        <v>6386.8910988978996</v>
      </c>
      <c r="D35" s="50">
        <f t="shared" si="1"/>
        <v>8204.4681576919356</v>
      </c>
      <c r="E35" s="54"/>
    </row>
    <row r="36" spans="1:5" x14ac:dyDescent="0.2">
      <c r="A36" s="51">
        <v>600</v>
      </c>
      <c r="B36" s="50">
        <f t="shared" si="2"/>
        <v>2085.2490949621238</v>
      </c>
      <c r="C36" s="52">
        <f t="shared" si="0"/>
        <v>5866.3641712906583</v>
      </c>
      <c r="D36" s="50">
        <f t="shared" si="1"/>
        <v>7647.5315220622433</v>
      </c>
      <c r="E36" s="54"/>
    </row>
    <row r="37" spans="1:5" x14ac:dyDescent="0.2">
      <c r="A37" s="51">
        <v>700</v>
      </c>
      <c r="B37" s="50">
        <f t="shared" si="2"/>
        <v>2044.4261780267479</v>
      </c>
      <c r="C37" s="52">
        <f t="shared" si="0"/>
        <v>5388.2598054851969</v>
      </c>
      <c r="D37" s="50">
        <f t="shared" si="1"/>
        <v>7128.400922137097</v>
      </c>
      <c r="E37" s="54"/>
    </row>
    <row r="38" spans="1:5" x14ac:dyDescent="0.2">
      <c r="A38" s="51">
        <v>800</v>
      </c>
      <c r="B38" s="50">
        <f t="shared" si="2"/>
        <v>2004.4024512462265</v>
      </c>
      <c r="C38" s="52">
        <f t="shared" si="0"/>
        <v>4949.1205938924422</v>
      </c>
      <c r="D38" s="50">
        <f t="shared" si="1"/>
        <v>6644.5100043239081</v>
      </c>
      <c r="E38" s="54"/>
    </row>
    <row r="39" spans="1:5" x14ac:dyDescent="0.2">
      <c r="A39" s="51">
        <v>900</v>
      </c>
      <c r="B39" s="50">
        <f t="shared" si="2"/>
        <v>1965.1622688766597</v>
      </c>
      <c r="C39" s="52">
        <f t="shared" si="0"/>
        <v>4545.770905099238</v>
      </c>
      <c r="D39" s="50">
        <f t="shared" si="1"/>
        <v>6193.4666245349836</v>
      </c>
      <c r="E39" s="54"/>
    </row>
    <row r="40" spans="1:5" x14ac:dyDescent="0.2">
      <c r="A40" s="51">
        <v>1000</v>
      </c>
      <c r="B40" s="50">
        <f t="shared" si="2"/>
        <v>1926.690291470841</v>
      </c>
      <c r="C40" s="52">
        <f t="shared" si="0"/>
        <v>4175.2939193172197</v>
      </c>
      <c r="D40" s="50">
        <f t="shared" si="1"/>
        <v>5773.0410224782054</v>
      </c>
      <c r="E40" s="54"/>
    </row>
    <row r="41" spans="1:5" x14ac:dyDescent="0.2">
      <c r="A41" s="51">
        <v>1100</v>
      </c>
      <c r="B41" s="50">
        <f t="shared" si="2"/>
        <v>1888.9714798818891</v>
      </c>
      <c r="C41" s="52">
        <f t="shared" si="0"/>
        <v>3835.0105354257335</v>
      </c>
      <c r="D41" s="50">
        <f t="shared" si="1"/>
        <v>5381.1547987018539</v>
      </c>
      <c r="E41" s="54"/>
    </row>
    <row r="42" spans="1:5" x14ac:dyDescent="0.2">
      <c r="A42" s="51">
        <v>1200</v>
      </c>
      <c r="B42" s="50">
        <f t="shared" si="2"/>
        <v>1851.9910893842671</v>
      </c>
      <c r="C42" s="52">
        <f t="shared" si="0"/>
        <v>3522.4599970752324</v>
      </c>
      <c r="D42" s="50">
        <f t="shared" si="1"/>
        <v>5015.8706399009152</v>
      </c>
      <c r="E42" s="54"/>
    </row>
    <row r="43" spans="1:5" x14ac:dyDescent="0.2">
      <c r="A43" s="51">
        <v>1300</v>
      </c>
      <c r="B43" s="50">
        <f t="shared" si="2"/>
        <v>1815.734663909898</v>
      </c>
      <c r="C43" s="52">
        <f t="shared" si="0"/>
        <v>3235.3820977490059</v>
      </c>
      <c r="D43" s="50">
        <f t="shared" si="1"/>
        <v>4675.3827416913082</v>
      </c>
      <c r="E43" s="54"/>
    </row>
    <row r="44" spans="1:5" x14ac:dyDescent="0.2">
      <c r="A44" s="51">
        <v>1400</v>
      </c>
      <c r="B44" s="50">
        <f t="shared" si="2"/>
        <v>1780.1880303971172</v>
      </c>
      <c r="C44" s="52">
        <f t="shared" si="0"/>
        <v>2971.7008360992868</v>
      </c>
      <c r="D44" s="50">
        <f t="shared" si="1"/>
        <v>4358.0078815064398</v>
      </c>
      <c r="E44" s="54"/>
    </row>
    <row r="45" spans="1:5" x14ac:dyDescent="0.2">
      <c r="A45" s="51">
        <v>1500</v>
      </c>
      <c r="B45" s="50">
        <f t="shared" si="2"/>
        <v>1745.3372932502577</v>
      </c>
      <c r="C45" s="52">
        <f t="shared" si="0"/>
        <v>2729.5094033614478</v>
      </c>
      <c r="D45" s="50">
        <f t="shared" si="1"/>
        <v>4062.1770974843985</v>
      </c>
      <c r="E45" s="54"/>
    </row>
    <row r="46" spans="1:5" x14ac:dyDescent="0.2">
      <c r="A46" s="51">
        <v>1600</v>
      </c>
      <c r="B46" s="50">
        <f t="shared" si="2"/>
        <v>1711.1688289076978</v>
      </c>
      <c r="C46" s="52">
        <f t="shared" si="0"/>
        <v>2507.0563942829035</v>
      </c>
      <c r="D46" s="50">
        <f t="shared" si="1"/>
        <v>3786.427932209876</v>
      </c>
      <c r="E46" s="54"/>
    </row>
    <row r="47" spans="1:5" x14ac:dyDescent="0.2">
      <c r="A47" s="51">
        <v>1700</v>
      </c>
      <c r="B47" s="50">
        <f t="shared" si="2"/>
        <v>1677.6692805162515</v>
      </c>
      <c r="C47" s="52">
        <f t="shared" si="0"/>
        <v>2302.7331418511603</v>
      </c>
      <c r="D47" s="50">
        <f t="shared" si="1"/>
        <v>3529.3972029672746</v>
      </c>
      <c r="E47" s="54"/>
    </row>
    <row r="48" spans="1:5" x14ac:dyDescent="0.2">
      <c r="A48" s="51">
        <v>1800</v>
      </c>
      <c r="B48" s="50">
        <f t="shared" si="2"/>
        <v>1644.8255527098186</v>
      </c>
      <c r="C48" s="52">
        <f t="shared" si="0"/>
        <v>2115.0620842322219</v>
      </c>
      <c r="D48" s="50">
        <f t="shared" si="1"/>
        <v>3289.8142627643092</v>
      </c>
      <c r="E48" s="54"/>
    </row>
    <row r="49" spans="1:5" x14ac:dyDescent="0.2">
      <c r="A49" s="51">
        <v>1900</v>
      </c>
      <c r="B49" s="50">
        <f t="shared" si="2"/>
        <v>1612.6248064902522</v>
      </c>
      <c r="C49" s="52">
        <f t="shared" si="0"/>
        <v>1942.6860797949544</v>
      </c>
      <c r="D49" s="50">
        <f t="shared" si="1"/>
        <v>3066.4947188115702</v>
      </c>
      <c r="E49" s="54"/>
    </row>
    <row r="50" spans="1:5" x14ac:dyDescent="0.2">
      <c r="A50" s="51">
        <v>2000</v>
      </c>
      <c r="B50" s="50">
        <f t="shared" si="2"/>
        <v>1581.0544542084428</v>
      </c>
      <c r="C50" s="52">
        <f t="shared" si="0"/>
        <v>1784.3585929531141</v>
      </c>
      <c r="D50" s="50">
        <f t="shared" si="1"/>
        <v>2858.3345774049662</v>
      </c>
      <c r="E50" s="54"/>
    </row>
    <row r="51" spans="1:5" x14ac:dyDescent="0.2">
      <c r="A51" s="51">
        <v>2200</v>
      </c>
      <c r="B51" s="50">
        <f t="shared" si="2"/>
        <v>1519.7558081792288</v>
      </c>
      <c r="C51" s="52">
        <f t="shared" si="0"/>
        <v>1505.3627087270124</v>
      </c>
      <c r="D51" s="50">
        <f t="shared" si="1"/>
        <v>2483.4461473590345</v>
      </c>
      <c r="E51" s="54"/>
    </row>
    <row r="52" spans="1:5" x14ac:dyDescent="0.2">
      <c r="A52" s="51">
        <v>2400</v>
      </c>
      <c r="B52" s="50">
        <f t="shared" si="2"/>
        <v>1460.8337558182552</v>
      </c>
      <c r="C52" s="52">
        <f t="shared" si="0"/>
        <v>1269.9896163110932</v>
      </c>
      <c r="D52" s="50">
        <f t="shared" si="1"/>
        <v>2157.7266760813586</v>
      </c>
      <c r="E52" s="54"/>
    </row>
    <row r="53" spans="1:5" x14ac:dyDescent="0.2">
      <c r="A53" s="51">
        <v>2600</v>
      </c>
      <c r="B53" s="50">
        <f t="shared" si="2"/>
        <v>1404.1961548380521</v>
      </c>
      <c r="C53" s="52">
        <f t="shared" si="0"/>
        <v>1071.4186130609683</v>
      </c>
      <c r="D53" s="50">
        <f t="shared" si="1"/>
        <v>1874.7273475707118</v>
      </c>
      <c r="E53" s="54"/>
    </row>
    <row r="54" spans="1:5" x14ac:dyDescent="0.2">
      <c r="A54" s="51">
        <v>2800</v>
      </c>
      <c r="B54" s="50">
        <f t="shared" si="2"/>
        <v>1349.7544353755211</v>
      </c>
      <c r="C54" s="52">
        <f t="shared" si="0"/>
        <v>903.89545683678489</v>
      </c>
      <c r="D54" s="50">
        <f t="shared" si="1"/>
        <v>1628.8451483171064</v>
      </c>
      <c r="E54" s="54"/>
    </row>
    <row r="55" spans="1:5" x14ac:dyDescent="0.2">
      <c r="A55" s="51">
        <v>3000</v>
      </c>
      <c r="B55" s="50">
        <f t="shared" si="2"/>
        <v>1297.4234614864095</v>
      </c>
      <c r="C55" s="52">
        <f t="shared" si="0"/>
        <v>762.565618078998</v>
      </c>
      <c r="D55" s="50">
        <f t="shared" si="1"/>
        <v>1415.2119350230498</v>
      </c>
      <c r="E55" s="54"/>
    </row>
    <row r="56" spans="1:5" x14ac:dyDescent="0.2">
      <c r="A56" s="51">
        <v>3200</v>
      </c>
      <c r="B56" s="50">
        <f t="shared" si="2"/>
        <v>1247.1213980097468</v>
      </c>
      <c r="C56" s="52">
        <f t="shared" si="0"/>
        <v>643.33360398912373</v>
      </c>
      <c r="D56" s="50">
        <f t="shared" si="1"/>
        <v>1229.5980517859339</v>
      </c>
      <c r="E56" s="54"/>
    </row>
    <row r="57" spans="1:5" x14ac:dyDescent="0.2">
      <c r="A57" s="51">
        <v>3400</v>
      </c>
      <c r="B57" s="50">
        <f t="shared" si="2"/>
        <v>1198.7695825940461</v>
      </c>
      <c r="C57" s="52">
        <f t="shared" si="0"/>
        <v>542.74427827502575</v>
      </c>
      <c r="D57" s="50">
        <f t="shared" si="1"/>
        <v>1068.328588488861</v>
      </c>
      <c r="E57" s="54"/>
    </row>
    <row r="58" spans="1:5" x14ac:dyDescent="0.2">
      <c r="A58" s="51">
        <v>3600</v>
      </c>
      <c r="B58" s="50">
        <f t="shared" si="2"/>
        <v>1152.2924026851413</v>
      </c>
      <c r="C58" s="52">
        <f t="shared" si="0"/>
        <v>457.88273731346794</v>
      </c>
      <c r="D58" s="50">
        <f t="shared" si="1"/>
        <v>928.2106224264744</v>
      </c>
      <c r="E58" s="54"/>
    </row>
    <row r="59" spans="1:5" x14ac:dyDescent="0.2">
      <c r="A59" s="51">
        <v>3800</v>
      </c>
      <c r="B59" s="50">
        <f t="shared" si="2"/>
        <v>1107.6171772832988</v>
      </c>
      <c r="C59" s="52">
        <f t="shared" si="0"/>
        <v>386.28984131535088</v>
      </c>
      <c r="D59" s="50">
        <f t="shared" si="1"/>
        <v>806.47000264593794</v>
      </c>
      <c r="E59" s="54"/>
    </row>
    <row r="60" spans="1:5" x14ac:dyDescent="0.2">
      <c r="A60" s="51">
        <v>4000</v>
      </c>
      <c r="B60" s="50">
        <f t="shared" si="2"/>
        <v>1064.6740432846927</v>
      </c>
      <c r="C60" s="52">
        <f t="shared" si="0"/>
        <v>325.89095273378376</v>
      </c>
      <c r="D60" s="50">
        <f t="shared" si="1"/>
        <v>700.69642541637518</v>
      </c>
      <c r="E60" s="54"/>
    </row>
    <row r="61" spans="1:5" x14ac:dyDescent="0.2">
      <c r="A61" s="51">
        <v>4200</v>
      </c>
      <c r="B61" s="50">
        <f t="shared" si="2"/>
        <v>1023.3958462295037</v>
      </c>
      <c r="C61" s="52">
        <f t="shared" si="0"/>
        <v>274.93581687806295</v>
      </c>
      <c r="D61" s="50">
        <f t="shared" si="1"/>
        <v>608.79571339349275</v>
      </c>
      <c r="E61" s="54"/>
    </row>
    <row r="62" spans="1:5" x14ac:dyDescent="0.2">
      <c r="A62" s="51">
        <v>4400</v>
      </c>
      <c r="B62" s="50">
        <f t="shared" si="2"/>
        <v>983.71803528579562</v>
      </c>
      <c r="C62" s="52">
        <f t="shared" si="0"/>
        <v>231.94784257836102</v>
      </c>
      <c r="D62" s="50">
        <f t="shared" si="1"/>
        <v>528.94835366978054</v>
      </c>
      <c r="E62" s="54"/>
    </row>
    <row r="63" spans="1:5" x14ac:dyDescent="0.2">
      <c r="A63" s="51">
        <v>4600</v>
      </c>
      <c r="B63" s="50">
        <f t="shared" si="2"/>
        <v>945.57856230494406</v>
      </c>
      <c r="C63" s="52">
        <f t="shared" si="0"/>
        <v>195.68131314304875</v>
      </c>
      <c r="D63" s="50">
        <f t="shared" si="1"/>
        <v>459.57347381835513</v>
      </c>
      <c r="E63" s="54"/>
    </row>
    <row r="64" spans="1:5" x14ac:dyDescent="0.2">
      <c r="A64" s="51">
        <v>4800</v>
      </c>
      <c r="B64" s="50">
        <f t="shared" si="2"/>
        <v>908.91778479076106</v>
      </c>
      <c r="C64" s="52">
        <f t="shared" si="0"/>
        <v>165.08528765664909</v>
      </c>
      <c r="D64" s="50">
        <f t="shared" si="1"/>
        <v>399.29754270362315</v>
      </c>
    </row>
    <row r="65" spans="1:1" x14ac:dyDescent="0.2">
      <c r="A65" s="54"/>
    </row>
    <row r="66" spans="1:1" x14ac:dyDescent="0.2">
      <c r="A66" s="54"/>
    </row>
    <row r="67" spans="1:1" x14ac:dyDescent="0.2">
      <c r="A67" s="54"/>
    </row>
    <row r="68" spans="1:1" x14ac:dyDescent="0.2">
      <c r="A68" s="54"/>
    </row>
    <row r="69" spans="1:1" x14ac:dyDescent="0.2">
      <c r="A69" s="54"/>
    </row>
    <row r="70" spans="1:1" x14ac:dyDescent="0.2">
      <c r="A70" s="54"/>
    </row>
    <row r="71" spans="1:1" x14ac:dyDescent="0.2">
      <c r="A71" s="54"/>
    </row>
    <row r="72" spans="1:1" x14ac:dyDescent="0.2">
      <c r="A72" s="54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B3" sqref="B3"/>
    </sheetView>
  </sheetViews>
  <sheetFormatPr defaultRowHeight="15" x14ac:dyDescent="0.25"/>
  <cols>
    <col min="2" max="5" width="11.7109375" customWidth="1"/>
    <col min="6" max="6" width="11.28515625" customWidth="1"/>
    <col min="7" max="7" width="10.85546875" customWidth="1"/>
    <col min="8" max="8" width="11.5703125" customWidth="1"/>
    <col min="9" max="11" width="11.28515625" customWidth="1"/>
    <col min="13" max="13" width="10.85546875" customWidth="1"/>
    <col min="14" max="14" width="10.7109375" customWidth="1"/>
    <col min="15" max="16" width="12.7109375" customWidth="1"/>
    <col min="17" max="17" width="11.7109375" customWidth="1"/>
  </cols>
  <sheetData>
    <row r="1" spans="1:12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x14ac:dyDescent="0.25">
      <c r="A2" s="3"/>
      <c r="B2" s="61" t="s">
        <v>51</v>
      </c>
      <c r="C2" s="61"/>
      <c r="D2" s="61"/>
      <c r="E2" s="15"/>
      <c r="F2" s="59" t="s">
        <v>53</v>
      </c>
      <c r="G2" s="59"/>
      <c r="H2" s="59"/>
      <c r="I2" s="15"/>
      <c r="J2" s="15"/>
      <c r="K2" s="15"/>
      <c r="L2" s="18"/>
    </row>
    <row r="3" spans="1:12" ht="40.5" customHeight="1" x14ac:dyDescent="0.25">
      <c r="A3" s="3"/>
      <c r="B3" s="62" t="s">
        <v>5</v>
      </c>
      <c r="C3" s="62" t="s">
        <v>1</v>
      </c>
      <c r="D3" s="62" t="s">
        <v>2</v>
      </c>
      <c r="E3" s="16"/>
      <c r="F3" s="60" t="s">
        <v>5</v>
      </c>
      <c r="G3" s="60" t="s">
        <v>1</v>
      </c>
      <c r="H3" s="60" t="s">
        <v>2</v>
      </c>
      <c r="I3" s="16"/>
      <c r="J3" s="16"/>
      <c r="K3" s="16"/>
    </row>
    <row r="4" spans="1:12" ht="13.5" customHeight="1" x14ac:dyDescent="0.25">
      <c r="A4" s="3"/>
      <c r="B4" s="51">
        <v>5.08</v>
      </c>
      <c r="C4" s="51">
        <v>13184.65</v>
      </c>
      <c r="D4" s="51">
        <v>5307.41</v>
      </c>
      <c r="E4" s="17"/>
      <c r="F4" s="63">
        <v>5.08</v>
      </c>
      <c r="G4" s="8">
        <f t="shared" ref="G4:G33" si="0">C4/MAX(C$4:C$33)</f>
        <v>0.81003362481392072</v>
      </c>
      <c r="H4" s="8">
        <f>$D4/MAX($D$4:$D$33)</f>
        <v>0.53269171706790264</v>
      </c>
      <c r="I4" s="19"/>
      <c r="J4" s="19"/>
      <c r="K4" s="19"/>
    </row>
    <row r="5" spans="1:12" ht="13.5" customHeight="1" x14ac:dyDescent="0.25">
      <c r="A5" s="3"/>
      <c r="B5" s="51">
        <v>7</v>
      </c>
      <c r="C5" s="51">
        <v>14105.76</v>
      </c>
      <c r="D5" s="51">
        <v>5479.04</v>
      </c>
      <c r="E5" s="17"/>
      <c r="F5" s="63">
        <v>7</v>
      </c>
      <c r="G5" s="8">
        <f t="shared" si="0"/>
        <v>0.86662443853687521</v>
      </c>
      <c r="H5" s="8">
        <f t="shared" ref="H5:H33" si="1">D5/MAX(D$4:D$33)</f>
        <v>0.54991779897986426</v>
      </c>
      <c r="I5" s="19"/>
      <c r="J5" s="19"/>
      <c r="K5" s="19"/>
    </row>
    <row r="6" spans="1:12" ht="13.5" customHeight="1" x14ac:dyDescent="0.25">
      <c r="A6" s="3"/>
      <c r="B6" s="51">
        <v>10</v>
      </c>
      <c r="C6" s="51">
        <v>14984.75</v>
      </c>
      <c r="D6" s="51">
        <v>5931.94</v>
      </c>
      <c r="E6" s="17"/>
      <c r="F6" s="63">
        <v>10</v>
      </c>
      <c r="G6" s="8">
        <f t="shared" si="0"/>
        <v>0.92062749935951271</v>
      </c>
      <c r="H6" s="8">
        <f t="shared" si="1"/>
        <v>0.59537426054210518</v>
      </c>
      <c r="I6" s="19"/>
      <c r="J6" s="19"/>
      <c r="K6" s="19"/>
    </row>
    <row r="7" spans="1:12" ht="13.5" customHeight="1" x14ac:dyDescent="0.25">
      <c r="A7" s="3"/>
      <c r="B7" s="51">
        <v>12</v>
      </c>
      <c r="C7" s="51">
        <v>15455.64</v>
      </c>
      <c r="D7" s="51">
        <v>6081.15</v>
      </c>
      <c r="E7" s="17"/>
      <c r="F7" s="63">
        <v>12</v>
      </c>
      <c r="G7" s="8">
        <f t="shared" si="0"/>
        <v>0.94955786410856757</v>
      </c>
      <c r="H7" s="8">
        <f t="shared" si="1"/>
        <v>0.61035010207379425</v>
      </c>
      <c r="I7" s="19"/>
      <c r="J7" s="19"/>
      <c r="K7" s="19"/>
    </row>
    <row r="8" spans="1:12" ht="13.5" customHeight="1" x14ac:dyDescent="0.25">
      <c r="A8" s="3"/>
      <c r="B8" s="51">
        <v>15</v>
      </c>
      <c r="C8" s="51">
        <v>15781.17</v>
      </c>
      <c r="D8" s="51">
        <v>6683.06</v>
      </c>
      <c r="E8" s="17"/>
      <c r="F8" s="63">
        <v>15</v>
      </c>
      <c r="G8" s="8">
        <f t="shared" si="0"/>
        <v>0.96955765522063175</v>
      </c>
      <c r="H8" s="8">
        <f t="shared" si="1"/>
        <v>0.67076233165853361</v>
      </c>
      <c r="I8" s="19"/>
      <c r="J8" s="19"/>
      <c r="K8" s="19"/>
    </row>
    <row r="9" spans="1:12" ht="13.5" customHeight="1" x14ac:dyDescent="0.25">
      <c r="A9" s="3"/>
      <c r="B9" s="51">
        <v>17</v>
      </c>
      <c r="C9" s="51">
        <v>15900.43</v>
      </c>
      <c r="D9" s="51">
        <v>6775.06</v>
      </c>
      <c r="E9" s="17"/>
      <c r="F9" s="63">
        <v>17</v>
      </c>
      <c r="G9" s="8">
        <f t="shared" si="0"/>
        <v>0.97688470676127248</v>
      </c>
      <c r="H9" s="8">
        <f t="shared" si="1"/>
        <v>0.67999614588623547</v>
      </c>
      <c r="I9" s="19"/>
      <c r="J9" s="19"/>
      <c r="K9" s="19"/>
    </row>
    <row r="10" spans="1:12" ht="13.5" customHeight="1" x14ac:dyDescent="0.25">
      <c r="A10" s="3"/>
      <c r="B10" s="51">
        <v>20</v>
      </c>
      <c r="C10" s="51">
        <v>16276.67</v>
      </c>
      <c r="D10" s="51">
        <v>7100.05</v>
      </c>
      <c r="E10" s="17"/>
      <c r="F10" s="63">
        <v>20</v>
      </c>
      <c r="G10" s="8">
        <f t="shared" si="0"/>
        <v>1</v>
      </c>
      <c r="H10" s="8">
        <f t="shared" si="1"/>
        <v>0.71261459464559218</v>
      </c>
      <c r="I10" s="19"/>
      <c r="J10" s="19"/>
      <c r="K10" s="19"/>
    </row>
    <row r="11" spans="1:12" ht="13.5" customHeight="1" x14ac:dyDescent="0.25">
      <c r="A11" s="3"/>
      <c r="B11" s="51">
        <v>25</v>
      </c>
      <c r="C11" s="51">
        <v>15558.28</v>
      </c>
      <c r="D11" s="51">
        <v>7391.88</v>
      </c>
      <c r="E11" s="17"/>
      <c r="F11" s="63">
        <v>25</v>
      </c>
      <c r="G11" s="8">
        <f t="shared" si="0"/>
        <v>0.95586382226831412</v>
      </c>
      <c r="H11" s="8">
        <f t="shared" si="1"/>
        <v>0.74190485558113817</v>
      </c>
      <c r="I11" s="19"/>
      <c r="J11" s="19"/>
      <c r="K11" s="19"/>
    </row>
    <row r="12" spans="1:12" ht="13.5" customHeight="1" x14ac:dyDescent="0.25">
      <c r="A12" s="3"/>
      <c r="B12" s="51">
        <v>30</v>
      </c>
      <c r="C12" s="51">
        <v>15500.43</v>
      </c>
      <c r="D12" s="51">
        <v>7684.86</v>
      </c>
      <c r="E12" s="17"/>
      <c r="F12" s="63">
        <v>30</v>
      </c>
      <c r="G12" s="8">
        <f t="shared" si="0"/>
        <v>0.95230965547621227</v>
      </c>
      <c r="H12" s="8">
        <f t="shared" si="1"/>
        <v>0.77131053919453041</v>
      </c>
      <c r="I12" s="19"/>
      <c r="J12" s="19"/>
      <c r="K12" s="19"/>
    </row>
    <row r="13" spans="1:12" ht="13.5" customHeight="1" x14ac:dyDescent="0.25">
      <c r="A13" s="3"/>
      <c r="B13" s="51">
        <v>35</v>
      </c>
      <c r="C13" s="51">
        <v>15414.91</v>
      </c>
      <c r="D13" s="51">
        <v>7676.22</v>
      </c>
      <c r="E13" s="17"/>
      <c r="F13" s="63">
        <v>35</v>
      </c>
      <c r="G13" s="8">
        <f t="shared" si="0"/>
        <v>0.94705550951146644</v>
      </c>
      <c r="H13" s="8">
        <f t="shared" si="1"/>
        <v>0.7704433635974941</v>
      </c>
      <c r="I13" s="19"/>
      <c r="J13" s="19"/>
      <c r="K13" s="19"/>
    </row>
    <row r="14" spans="1:12" ht="13.5" customHeight="1" x14ac:dyDescent="0.25">
      <c r="A14" s="3"/>
      <c r="B14" s="51">
        <v>40</v>
      </c>
      <c r="C14" s="51">
        <v>15097.12</v>
      </c>
      <c r="D14" s="51">
        <v>8071.11</v>
      </c>
      <c r="E14" s="17"/>
      <c r="F14" s="63">
        <v>40</v>
      </c>
      <c r="G14" s="8">
        <f t="shared" si="0"/>
        <v>0.92753124564176825</v>
      </c>
      <c r="H14" s="8">
        <f t="shared" si="1"/>
        <v>0.81007750381898513</v>
      </c>
      <c r="I14" s="19"/>
      <c r="J14" s="19"/>
      <c r="K14" s="19"/>
    </row>
    <row r="15" spans="1:12" ht="13.5" customHeight="1" x14ac:dyDescent="0.25">
      <c r="A15" s="3"/>
      <c r="B15" s="51">
        <v>45</v>
      </c>
      <c r="C15" s="51">
        <v>14983.07</v>
      </c>
      <c r="D15" s="51">
        <v>8298.39</v>
      </c>
      <c r="E15" s="17"/>
      <c r="F15" s="63">
        <v>45</v>
      </c>
      <c r="G15" s="8">
        <f t="shared" si="0"/>
        <v>0.92052428414411547</v>
      </c>
      <c r="H15" s="8">
        <f t="shared" si="1"/>
        <v>0.83288903966324679</v>
      </c>
      <c r="I15" s="19"/>
      <c r="J15" s="19"/>
      <c r="K15" s="19"/>
    </row>
    <row r="16" spans="1:12" ht="13.5" customHeight="1" x14ac:dyDescent="0.25">
      <c r="A16" s="3"/>
      <c r="B16" s="51">
        <v>50</v>
      </c>
      <c r="C16" s="51">
        <v>15067.37</v>
      </c>
      <c r="D16" s="51">
        <v>8305.42</v>
      </c>
      <c r="E16" s="17"/>
      <c r="F16" s="63">
        <v>50</v>
      </c>
      <c r="G16" s="8">
        <f t="shared" si="0"/>
        <v>0.92570347620244198</v>
      </c>
      <c r="H16" s="8">
        <f t="shared" si="1"/>
        <v>0.83359462351129843</v>
      </c>
      <c r="I16" s="19"/>
      <c r="J16" s="19"/>
      <c r="K16" s="19"/>
    </row>
    <row r="17" spans="1:11" ht="13.5" customHeight="1" x14ac:dyDescent="0.25">
      <c r="A17" s="3"/>
      <c r="B17" s="51">
        <v>55</v>
      </c>
      <c r="C17" s="51">
        <v>15120.02</v>
      </c>
      <c r="D17" s="51">
        <v>8623.5499999999993</v>
      </c>
      <c r="E17" s="17"/>
      <c r="F17" s="63">
        <v>55</v>
      </c>
      <c r="G17" s="8">
        <f t="shared" si="0"/>
        <v>0.92893816732783796</v>
      </c>
      <c r="H17" s="8">
        <f t="shared" si="1"/>
        <v>0.86552455090541558</v>
      </c>
      <c r="I17" s="19"/>
      <c r="J17" s="19"/>
      <c r="K17" s="19"/>
    </row>
    <row r="18" spans="1:11" ht="13.5" customHeight="1" x14ac:dyDescent="0.25">
      <c r="A18" s="3"/>
      <c r="B18" s="51">
        <v>60</v>
      </c>
      <c r="C18" s="51">
        <v>14315.02</v>
      </c>
      <c r="D18" s="51">
        <v>8795.2000000000007</v>
      </c>
      <c r="E18" s="17"/>
      <c r="F18" s="63">
        <v>60</v>
      </c>
      <c r="G18" s="8">
        <f t="shared" si="0"/>
        <v>0.87948087661665442</v>
      </c>
      <c r="H18" s="8">
        <f t="shared" si="1"/>
        <v>0.88275264016829647</v>
      </c>
      <c r="I18" s="19"/>
      <c r="J18" s="19"/>
      <c r="K18" s="19"/>
    </row>
    <row r="19" spans="1:11" ht="13.5" customHeight="1" x14ac:dyDescent="0.25">
      <c r="A19" s="3"/>
      <c r="B19" s="51">
        <v>65</v>
      </c>
      <c r="C19" s="51">
        <v>14508.91</v>
      </c>
      <c r="D19" s="51">
        <v>9015.3799999999992</v>
      </c>
      <c r="E19" s="17"/>
      <c r="F19" s="63">
        <v>65</v>
      </c>
      <c r="G19" s="8">
        <f t="shared" si="0"/>
        <v>0.8913930183508052</v>
      </c>
      <c r="H19" s="8">
        <f t="shared" si="1"/>
        <v>0.90485156643628972</v>
      </c>
      <c r="I19" s="19"/>
      <c r="J19" s="19"/>
      <c r="K19" s="19"/>
    </row>
    <row r="20" spans="1:11" ht="13.5" customHeight="1" x14ac:dyDescent="0.25">
      <c r="A20" s="3"/>
      <c r="B20" s="51">
        <v>70</v>
      </c>
      <c r="C20" s="51">
        <v>14283.56</v>
      </c>
      <c r="D20" s="51">
        <v>9342.33</v>
      </c>
      <c r="E20" s="17"/>
      <c r="F20" s="63">
        <v>70</v>
      </c>
      <c r="G20" s="8">
        <f t="shared" si="0"/>
        <v>0.87754804883308435</v>
      </c>
      <c r="H20" s="8">
        <f t="shared" si="1"/>
        <v>0.93766673558571501</v>
      </c>
      <c r="I20" s="19"/>
      <c r="J20" s="19"/>
      <c r="K20" s="19"/>
    </row>
    <row r="21" spans="1:11" ht="13.5" customHeight="1" x14ac:dyDescent="0.25">
      <c r="A21" s="3"/>
      <c r="B21" s="51">
        <v>75</v>
      </c>
      <c r="C21" s="51">
        <v>14145.08</v>
      </c>
      <c r="D21" s="51">
        <v>9358.59</v>
      </c>
      <c r="E21" s="17"/>
      <c r="F21" s="63">
        <v>75</v>
      </c>
      <c r="G21" s="8">
        <f t="shared" si="0"/>
        <v>0.86904016607819656</v>
      </c>
      <c r="H21" s="8">
        <f t="shared" si="1"/>
        <v>0.93929871188291536</v>
      </c>
      <c r="I21" s="19"/>
      <c r="J21" s="19"/>
      <c r="K21" s="19"/>
    </row>
    <row r="22" spans="1:11" ht="13.5" customHeight="1" x14ac:dyDescent="0.25">
      <c r="A22" s="3"/>
      <c r="B22" s="51">
        <v>80</v>
      </c>
      <c r="C22" s="51">
        <v>13795.66</v>
      </c>
      <c r="D22" s="51">
        <v>9641.84</v>
      </c>
      <c r="E22" s="17"/>
      <c r="F22" s="63">
        <v>80</v>
      </c>
      <c r="G22" s="8">
        <f t="shared" si="0"/>
        <v>0.84757263002813232</v>
      </c>
      <c r="H22" s="8">
        <f t="shared" si="1"/>
        <v>0.96772781927418217</v>
      </c>
      <c r="I22" s="19"/>
      <c r="J22" s="19"/>
      <c r="K22" s="19"/>
    </row>
    <row r="23" spans="1:11" ht="13.5" customHeight="1" x14ac:dyDescent="0.25">
      <c r="A23" s="3"/>
      <c r="B23" s="51">
        <v>90</v>
      </c>
      <c r="C23" s="51">
        <v>13623.54</v>
      </c>
      <c r="D23" s="51">
        <v>9702.5</v>
      </c>
      <c r="E23" s="17"/>
      <c r="F23" s="63">
        <v>90</v>
      </c>
      <c r="G23" s="8">
        <f t="shared" si="0"/>
        <v>0.83699798546017101</v>
      </c>
      <c r="H23" s="8">
        <f t="shared" si="1"/>
        <v>0.97381611461170814</v>
      </c>
      <c r="I23" s="19"/>
      <c r="J23" s="19"/>
      <c r="K23" s="19"/>
    </row>
    <row r="24" spans="1:11" ht="13.5" customHeight="1" x14ac:dyDescent="0.25">
      <c r="A24" s="3"/>
      <c r="B24" s="51">
        <v>100</v>
      </c>
      <c r="C24" s="51">
        <v>13655.61</v>
      </c>
      <c r="D24" s="51">
        <v>9867.26</v>
      </c>
      <c r="E24" s="17"/>
      <c r="F24" s="63">
        <v>100</v>
      </c>
      <c r="G24" s="8">
        <f t="shared" si="0"/>
        <v>0.83896829019695063</v>
      </c>
      <c r="H24" s="8">
        <f t="shared" si="1"/>
        <v>0.99035267148297079</v>
      </c>
      <c r="I24" s="19"/>
      <c r="J24" s="19"/>
      <c r="K24" s="19"/>
    </row>
    <row r="25" spans="1:11" ht="13.5" customHeight="1" x14ac:dyDescent="0.25">
      <c r="A25" s="3"/>
      <c r="B25" s="51">
        <v>110</v>
      </c>
      <c r="C25" s="51">
        <v>13301.41</v>
      </c>
      <c r="D25" s="51">
        <v>9963.3799999999992</v>
      </c>
      <c r="E25" s="17"/>
      <c r="F25" s="63">
        <v>110</v>
      </c>
      <c r="G25" s="8">
        <f t="shared" si="0"/>
        <v>0.81720708228402983</v>
      </c>
      <c r="H25" s="8">
        <f t="shared" si="1"/>
        <v>1</v>
      </c>
      <c r="I25" s="19"/>
      <c r="J25" s="19"/>
      <c r="K25" s="19"/>
    </row>
    <row r="26" spans="1:11" ht="13.5" customHeight="1" x14ac:dyDescent="0.25">
      <c r="A26" s="3"/>
      <c r="B26" s="51">
        <v>130</v>
      </c>
      <c r="C26" s="51">
        <v>12110.24</v>
      </c>
      <c r="D26" s="51">
        <v>9557.5400000000009</v>
      </c>
      <c r="E26" s="17"/>
      <c r="F26" s="63">
        <v>130</v>
      </c>
      <c r="G26" s="8">
        <f t="shared" si="0"/>
        <v>0.74402442268596702</v>
      </c>
      <c r="H26" s="8">
        <f t="shared" si="1"/>
        <v>0.95926683515032063</v>
      </c>
      <c r="I26" s="19"/>
      <c r="J26" s="19"/>
      <c r="K26" s="19"/>
    </row>
    <row r="27" spans="1:11" ht="13.5" customHeight="1" x14ac:dyDescent="0.25">
      <c r="A27" s="3"/>
      <c r="B27" s="51">
        <v>150</v>
      </c>
      <c r="C27" s="51">
        <v>11406.75</v>
      </c>
      <c r="D27" s="51">
        <v>9240.73</v>
      </c>
      <c r="E27" s="17"/>
      <c r="F27" s="63">
        <v>150</v>
      </c>
      <c r="G27" s="8">
        <f t="shared" si="0"/>
        <v>0.70080366561464968</v>
      </c>
      <c r="H27" s="8">
        <f t="shared" si="1"/>
        <v>0.92746939291686159</v>
      </c>
      <c r="I27" s="19"/>
      <c r="J27" s="19"/>
      <c r="K27" s="19"/>
    </row>
    <row r="28" spans="1:11" ht="13.5" customHeight="1" x14ac:dyDescent="0.25">
      <c r="A28" s="3"/>
      <c r="B28" s="51">
        <v>170</v>
      </c>
      <c r="C28" s="51">
        <v>11483.43</v>
      </c>
      <c r="D28" s="51">
        <v>8550.67</v>
      </c>
      <c r="E28" s="17"/>
      <c r="F28" s="63">
        <v>170</v>
      </c>
      <c r="G28" s="8">
        <f t="shared" si="0"/>
        <v>0.70551470294599572</v>
      </c>
      <c r="H28" s="8">
        <f t="shared" si="1"/>
        <v>0.85820976415634065</v>
      </c>
      <c r="I28" s="19"/>
      <c r="J28" s="19"/>
      <c r="K28" s="19"/>
    </row>
    <row r="29" spans="1:11" ht="13.5" customHeight="1" x14ac:dyDescent="0.25">
      <c r="A29" s="3"/>
      <c r="B29" s="51">
        <v>190</v>
      </c>
      <c r="C29" s="51">
        <v>11800.75</v>
      </c>
      <c r="D29" s="51">
        <v>8470.73</v>
      </c>
      <c r="E29" s="17"/>
      <c r="F29" s="63">
        <v>190</v>
      </c>
      <c r="G29" s="8">
        <f t="shared" si="0"/>
        <v>0.72501009113043391</v>
      </c>
      <c r="H29" s="8">
        <f t="shared" si="1"/>
        <v>0.85018638253283529</v>
      </c>
      <c r="I29" s="19"/>
      <c r="J29" s="19"/>
      <c r="K29" s="19"/>
    </row>
    <row r="30" spans="1:11" ht="13.5" customHeight="1" x14ac:dyDescent="0.25">
      <c r="A30" s="3"/>
      <c r="B30" s="51">
        <v>210</v>
      </c>
      <c r="C30" s="51">
        <v>11219.41</v>
      </c>
      <c r="D30" s="51">
        <v>8258.9599999999991</v>
      </c>
      <c r="E30" s="17"/>
      <c r="F30" s="63">
        <v>210</v>
      </c>
      <c r="G30" s="8">
        <f t="shared" si="0"/>
        <v>0.68929394034529179</v>
      </c>
      <c r="H30" s="8">
        <f t="shared" si="1"/>
        <v>0.82893154732630892</v>
      </c>
      <c r="I30" s="19"/>
      <c r="J30" s="19"/>
      <c r="K30" s="19"/>
    </row>
    <row r="31" spans="1:11" ht="13.5" customHeight="1" x14ac:dyDescent="0.25">
      <c r="A31" s="3"/>
      <c r="B31" s="51">
        <v>230</v>
      </c>
      <c r="C31" s="51">
        <v>10925.71</v>
      </c>
      <c r="D31" s="51">
        <v>8485.91</v>
      </c>
      <c r="E31" s="17"/>
      <c r="F31" s="63">
        <v>230</v>
      </c>
      <c r="G31" s="8">
        <f t="shared" si="0"/>
        <v>0.6712497089392363</v>
      </c>
      <c r="H31" s="8">
        <f t="shared" si="1"/>
        <v>0.85170996188040615</v>
      </c>
      <c r="I31" s="19"/>
      <c r="J31" s="19"/>
      <c r="K31" s="19"/>
    </row>
    <row r="32" spans="1:11" ht="13.5" customHeight="1" x14ac:dyDescent="0.25">
      <c r="A32" s="3"/>
      <c r="B32" s="51">
        <v>250</v>
      </c>
      <c r="C32" s="51">
        <v>10651.64</v>
      </c>
      <c r="D32" s="51">
        <v>8817.11</v>
      </c>
      <c r="E32" s="17"/>
      <c r="F32" s="63">
        <v>250</v>
      </c>
      <c r="G32" s="8">
        <f t="shared" si="0"/>
        <v>0.65441149817499522</v>
      </c>
      <c r="H32" s="8">
        <f t="shared" si="1"/>
        <v>0.88495169310013277</v>
      </c>
      <c r="I32" s="19"/>
      <c r="J32" s="19"/>
      <c r="K32" s="19"/>
    </row>
    <row r="33" spans="1:11" ht="13.5" customHeight="1" x14ac:dyDescent="0.25">
      <c r="A33" s="3"/>
      <c r="B33" s="51">
        <v>270</v>
      </c>
      <c r="C33" s="51">
        <v>10709.97</v>
      </c>
      <c r="D33" s="51">
        <v>9023.39</v>
      </c>
      <c r="E33" s="17"/>
      <c r="F33" s="63">
        <v>270</v>
      </c>
      <c r="G33" s="8">
        <f t="shared" si="0"/>
        <v>0.65799515502863914</v>
      </c>
      <c r="H33" s="8">
        <f t="shared" si="1"/>
        <v>0.90565551047937554</v>
      </c>
      <c r="I33" s="19"/>
      <c r="J33" s="19"/>
      <c r="K33" s="19"/>
    </row>
    <row r="34" spans="1:11" x14ac:dyDescent="0.25">
      <c r="B34" s="1"/>
    </row>
  </sheetData>
  <mergeCells count="2">
    <mergeCell ref="B2:D2"/>
    <mergeCell ref="F2:H2"/>
  </mergeCells>
  <conditionalFormatting sqref="G4:K33">
    <cfRule type="cellIs" dxfId="9" priority="10" stopIfTrue="1" operator="greaterThanOrEqual">
      <formula>0.8</formula>
    </cfRule>
  </conditionalFormatting>
  <conditionalFormatting sqref="G4:K33">
    <cfRule type="cellIs" dxfId="8" priority="9" stopIfTrue="1" operator="equal">
      <formula>1</formula>
    </cfRule>
  </conditionalFormatting>
  <conditionalFormatting sqref="G4:K33">
    <cfRule type="cellIs" dxfId="7" priority="8" stopIfTrue="1" operator="greaterThanOrEqual">
      <formula>0.8</formula>
    </cfRule>
  </conditionalFormatting>
  <conditionalFormatting sqref="G4:K33">
    <cfRule type="cellIs" dxfId="6" priority="7" stopIfTrue="1" operator="equal">
      <formula>1</formula>
    </cfRule>
  </conditionalFormatting>
  <conditionalFormatting sqref="G4:K33">
    <cfRule type="cellIs" dxfId="5" priority="6" stopIfTrue="1" operator="greaterThanOrEqual">
      <formula>0.8</formula>
    </cfRule>
  </conditionalFormatting>
  <conditionalFormatting sqref="G4:K33">
    <cfRule type="cellIs" dxfId="4" priority="5" stopIfTrue="1" operator="equal">
      <formula>1</formula>
    </cfRule>
  </conditionalFormatting>
  <conditionalFormatting sqref="G4:K33">
    <cfRule type="cellIs" dxfId="3" priority="4" stopIfTrue="1" operator="greaterThanOrEqual">
      <formula>0.8</formula>
    </cfRule>
  </conditionalFormatting>
  <conditionalFormatting sqref="G4:K33">
    <cfRule type="cellIs" dxfId="2" priority="3" stopIfTrue="1" operator="equal">
      <formula>1</formula>
    </cfRule>
  </conditionalFormatting>
  <conditionalFormatting sqref="G4:K33">
    <cfRule type="cellIs" dxfId="1" priority="2" stopIfTrue="1" operator="greaterThanOrEqual">
      <formula>0.8</formula>
    </cfRule>
  </conditionalFormatting>
  <conditionalFormatting sqref="G4:K33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D7" sqref="D7"/>
    </sheetView>
  </sheetViews>
  <sheetFormatPr defaultRowHeight="15" x14ac:dyDescent="0.25"/>
  <cols>
    <col min="2" max="2" width="10.5703125" customWidth="1"/>
    <col min="3" max="3" width="11" customWidth="1"/>
    <col min="4" max="4" width="5.5703125" customWidth="1"/>
    <col min="5" max="5" width="14" customWidth="1"/>
    <col min="6" max="6" width="9" customWidth="1"/>
    <col min="7" max="7" width="10.7109375" customWidth="1"/>
    <col min="9" max="9" width="14.7109375" customWidth="1"/>
    <col min="257" max="257" width="11.5703125" customWidth="1"/>
    <col min="258" max="258" width="10.5703125" customWidth="1"/>
    <col min="259" max="259" width="11" customWidth="1"/>
    <col min="260" max="260" width="5.5703125" customWidth="1"/>
    <col min="261" max="261" width="14" customWidth="1"/>
    <col min="262" max="262" width="9" customWidth="1"/>
    <col min="263" max="263" width="10.7109375" customWidth="1"/>
    <col min="265" max="265" width="14.7109375" customWidth="1"/>
    <col min="513" max="513" width="11.5703125" customWidth="1"/>
    <col min="514" max="514" width="10.5703125" customWidth="1"/>
    <col min="515" max="515" width="11" customWidth="1"/>
    <col min="516" max="516" width="5.5703125" customWidth="1"/>
    <col min="517" max="517" width="14" customWidth="1"/>
    <col min="518" max="518" width="9" customWidth="1"/>
    <col min="519" max="519" width="10.7109375" customWidth="1"/>
    <col min="521" max="521" width="14.7109375" customWidth="1"/>
    <col min="769" max="769" width="11.5703125" customWidth="1"/>
    <col min="770" max="770" width="10.5703125" customWidth="1"/>
    <col min="771" max="771" width="11" customWidth="1"/>
    <col min="772" max="772" width="5.5703125" customWidth="1"/>
    <col min="773" max="773" width="14" customWidth="1"/>
    <col min="774" max="774" width="9" customWidth="1"/>
    <col min="775" max="775" width="10.7109375" customWidth="1"/>
    <col min="777" max="777" width="14.7109375" customWidth="1"/>
    <col min="1025" max="1025" width="11.5703125" customWidth="1"/>
    <col min="1026" max="1026" width="10.5703125" customWidth="1"/>
    <col min="1027" max="1027" width="11" customWidth="1"/>
    <col min="1028" max="1028" width="5.5703125" customWidth="1"/>
    <col min="1029" max="1029" width="14" customWidth="1"/>
    <col min="1030" max="1030" width="9" customWidth="1"/>
    <col min="1031" max="1031" width="10.7109375" customWidth="1"/>
    <col min="1033" max="1033" width="14.7109375" customWidth="1"/>
    <col min="1281" max="1281" width="11.5703125" customWidth="1"/>
    <col min="1282" max="1282" width="10.5703125" customWidth="1"/>
    <col min="1283" max="1283" width="11" customWidth="1"/>
    <col min="1284" max="1284" width="5.5703125" customWidth="1"/>
    <col min="1285" max="1285" width="14" customWidth="1"/>
    <col min="1286" max="1286" width="9" customWidth="1"/>
    <col min="1287" max="1287" width="10.7109375" customWidth="1"/>
    <col min="1289" max="1289" width="14.7109375" customWidth="1"/>
    <col min="1537" max="1537" width="11.5703125" customWidth="1"/>
    <col min="1538" max="1538" width="10.5703125" customWidth="1"/>
    <col min="1539" max="1539" width="11" customWidth="1"/>
    <col min="1540" max="1540" width="5.5703125" customWidth="1"/>
    <col min="1541" max="1541" width="14" customWidth="1"/>
    <col min="1542" max="1542" width="9" customWidth="1"/>
    <col min="1543" max="1543" width="10.7109375" customWidth="1"/>
    <col min="1545" max="1545" width="14.7109375" customWidth="1"/>
    <col min="1793" max="1793" width="11.5703125" customWidth="1"/>
    <col min="1794" max="1794" width="10.5703125" customWidth="1"/>
    <col min="1795" max="1795" width="11" customWidth="1"/>
    <col min="1796" max="1796" width="5.5703125" customWidth="1"/>
    <col min="1797" max="1797" width="14" customWidth="1"/>
    <col min="1798" max="1798" width="9" customWidth="1"/>
    <col min="1799" max="1799" width="10.7109375" customWidth="1"/>
    <col min="1801" max="1801" width="14.7109375" customWidth="1"/>
    <col min="2049" max="2049" width="11.5703125" customWidth="1"/>
    <col min="2050" max="2050" width="10.5703125" customWidth="1"/>
    <col min="2051" max="2051" width="11" customWidth="1"/>
    <col min="2052" max="2052" width="5.5703125" customWidth="1"/>
    <col min="2053" max="2053" width="14" customWidth="1"/>
    <col min="2054" max="2054" width="9" customWidth="1"/>
    <col min="2055" max="2055" width="10.7109375" customWidth="1"/>
    <col min="2057" max="2057" width="14.7109375" customWidth="1"/>
    <col min="2305" max="2305" width="11.5703125" customWidth="1"/>
    <col min="2306" max="2306" width="10.5703125" customWidth="1"/>
    <col min="2307" max="2307" width="11" customWidth="1"/>
    <col min="2308" max="2308" width="5.5703125" customWidth="1"/>
    <col min="2309" max="2309" width="14" customWidth="1"/>
    <col min="2310" max="2310" width="9" customWidth="1"/>
    <col min="2311" max="2311" width="10.7109375" customWidth="1"/>
    <col min="2313" max="2313" width="14.7109375" customWidth="1"/>
    <col min="2561" max="2561" width="11.5703125" customWidth="1"/>
    <col min="2562" max="2562" width="10.5703125" customWidth="1"/>
    <col min="2563" max="2563" width="11" customWidth="1"/>
    <col min="2564" max="2564" width="5.5703125" customWidth="1"/>
    <col min="2565" max="2565" width="14" customWidth="1"/>
    <col min="2566" max="2566" width="9" customWidth="1"/>
    <col min="2567" max="2567" width="10.7109375" customWidth="1"/>
    <col min="2569" max="2569" width="14.7109375" customWidth="1"/>
    <col min="2817" max="2817" width="11.5703125" customWidth="1"/>
    <col min="2818" max="2818" width="10.5703125" customWidth="1"/>
    <col min="2819" max="2819" width="11" customWidth="1"/>
    <col min="2820" max="2820" width="5.5703125" customWidth="1"/>
    <col min="2821" max="2821" width="14" customWidth="1"/>
    <col min="2822" max="2822" width="9" customWidth="1"/>
    <col min="2823" max="2823" width="10.7109375" customWidth="1"/>
    <col min="2825" max="2825" width="14.7109375" customWidth="1"/>
    <col min="3073" max="3073" width="11.5703125" customWidth="1"/>
    <col min="3074" max="3074" width="10.5703125" customWidth="1"/>
    <col min="3075" max="3075" width="11" customWidth="1"/>
    <col min="3076" max="3076" width="5.5703125" customWidth="1"/>
    <col min="3077" max="3077" width="14" customWidth="1"/>
    <col min="3078" max="3078" width="9" customWidth="1"/>
    <col min="3079" max="3079" width="10.7109375" customWidth="1"/>
    <col min="3081" max="3081" width="14.7109375" customWidth="1"/>
    <col min="3329" max="3329" width="11.5703125" customWidth="1"/>
    <col min="3330" max="3330" width="10.5703125" customWidth="1"/>
    <col min="3331" max="3331" width="11" customWidth="1"/>
    <col min="3332" max="3332" width="5.5703125" customWidth="1"/>
    <col min="3333" max="3333" width="14" customWidth="1"/>
    <col min="3334" max="3334" width="9" customWidth="1"/>
    <col min="3335" max="3335" width="10.7109375" customWidth="1"/>
    <col min="3337" max="3337" width="14.7109375" customWidth="1"/>
    <col min="3585" max="3585" width="11.5703125" customWidth="1"/>
    <col min="3586" max="3586" width="10.5703125" customWidth="1"/>
    <col min="3587" max="3587" width="11" customWidth="1"/>
    <col min="3588" max="3588" width="5.5703125" customWidth="1"/>
    <col min="3589" max="3589" width="14" customWidth="1"/>
    <col min="3590" max="3590" width="9" customWidth="1"/>
    <col min="3591" max="3591" width="10.7109375" customWidth="1"/>
    <col min="3593" max="3593" width="14.7109375" customWidth="1"/>
    <col min="3841" max="3841" width="11.5703125" customWidth="1"/>
    <col min="3842" max="3842" width="10.5703125" customWidth="1"/>
    <col min="3843" max="3843" width="11" customWidth="1"/>
    <col min="3844" max="3844" width="5.5703125" customWidth="1"/>
    <col min="3845" max="3845" width="14" customWidth="1"/>
    <col min="3846" max="3846" width="9" customWidth="1"/>
    <col min="3847" max="3847" width="10.7109375" customWidth="1"/>
    <col min="3849" max="3849" width="14.7109375" customWidth="1"/>
    <col min="4097" max="4097" width="11.5703125" customWidth="1"/>
    <col min="4098" max="4098" width="10.5703125" customWidth="1"/>
    <col min="4099" max="4099" width="11" customWidth="1"/>
    <col min="4100" max="4100" width="5.5703125" customWidth="1"/>
    <col min="4101" max="4101" width="14" customWidth="1"/>
    <col min="4102" max="4102" width="9" customWidth="1"/>
    <col min="4103" max="4103" width="10.7109375" customWidth="1"/>
    <col min="4105" max="4105" width="14.7109375" customWidth="1"/>
    <col min="4353" max="4353" width="11.5703125" customWidth="1"/>
    <col min="4354" max="4354" width="10.5703125" customWidth="1"/>
    <col min="4355" max="4355" width="11" customWidth="1"/>
    <col min="4356" max="4356" width="5.5703125" customWidth="1"/>
    <col min="4357" max="4357" width="14" customWidth="1"/>
    <col min="4358" max="4358" width="9" customWidth="1"/>
    <col min="4359" max="4359" width="10.7109375" customWidth="1"/>
    <col min="4361" max="4361" width="14.7109375" customWidth="1"/>
    <col min="4609" max="4609" width="11.5703125" customWidth="1"/>
    <col min="4610" max="4610" width="10.5703125" customWidth="1"/>
    <col min="4611" max="4611" width="11" customWidth="1"/>
    <col min="4612" max="4612" width="5.5703125" customWidth="1"/>
    <col min="4613" max="4613" width="14" customWidth="1"/>
    <col min="4614" max="4614" width="9" customWidth="1"/>
    <col min="4615" max="4615" width="10.7109375" customWidth="1"/>
    <col min="4617" max="4617" width="14.7109375" customWidth="1"/>
    <col min="4865" max="4865" width="11.5703125" customWidth="1"/>
    <col min="4866" max="4866" width="10.5703125" customWidth="1"/>
    <col min="4867" max="4867" width="11" customWidth="1"/>
    <col min="4868" max="4868" width="5.5703125" customWidth="1"/>
    <col min="4869" max="4869" width="14" customWidth="1"/>
    <col min="4870" max="4870" width="9" customWidth="1"/>
    <col min="4871" max="4871" width="10.7109375" customWidth="1"/>
    <col min="4873" max="4873" width="14.7109375" customWidth="1"/>
    <col min="5121" max="5121" width="11.5703125" customWidth="1"/>
    <col min="5122" max="5122" width="10.5703125" customWidth="1"/>
    <col min="5123" max="5123" width="11" customWidth="1"/>
    <col min="5124" max="5124" width="5.5703125" customWidth="1"/>
    <col min="5125" max="5125" width="14" customWidth="1"/>
    <col min="5126" max="5126" width="9" customWidth="1"/>
    <col min="5127" max="5127" width="10.7109375" customWidth="1"/>
    <col min="5129" max="5129" width="14.7109375" customWidth="1"/>
    <col min="5377" max="5377" width="11.5703125" customWidth="1"/>
    <col min="5378" max="5378" width="10.5703125" customWidth="1"/>
    <col min="5379" max="5379" width="11" customWidth="1"/>
    <col min="5380" max="5380" width="5.5703125" customWidth="1"/>
    <col min="5381" max="5381" width="14" customWidth="1"/>
    <col min="5382" max="5382" width="9" customWidth="1"/>
    <col min="5383" max="5383" width="10.7109375" customWidth="1"/>
    <col min="5385" max="5385" width="14.7109375" customWidth="1"/>
    <col min="5633" max="5633" width="11.5703125" customWidth="1"/>
    <col min="5634" max="5634" width="10.5703125" customWidth="1"/>
    <col min="5635" max="5635" width="11" customWidth="1"/>
    <col min="5636" max="5636" width="5.5703125" customWidth="1"/>
    <col min="5637" max="5637" width="14" customWidth="1"/>
    <col min="5638" max="5638" width="9" customWidth="1"/>
    <col min="5639" max="5639" width="10.7109375" customWidth="1"/>
    <col min="5641" max="5641" width="14.7109375" customWidth="1"/>
    <col min="5889" max="5889" width="11.5703125" customWidth="1"/>
    <col min="5890" max="5890" width="10.5703125" customWidth="1"/>
    <col min="5891" max="5891" width="11" customWidth="1"/>
    <col min="5892" max="5892" width="5.5703125" customWidth="1"/>
    <col min="5893" max="5893" width="14" customWidth="1"/>
    <col min="5894" max="5894" width="9" customWidth="1"/>
    <col min="5895" max="5895" width="10.7109375" customWidth="1"/>
    <col min="5897" max="5897" width="14.7109375" customWidth="1"/>
    <col min="6145" max="6145" width="11.5703125" customWidth="1"/>
    <col min="6146" max="6146" width="10.5703125" customWidth="1"/>
    <col min="6147" max="6147" width="11" customWidth="1"/>
    <col min="6148" max="6148" width="5.5703125" customWidth="1"/>
    <col min="6149" max="6149" width="14" customWidth="1"/>
    <col min="6150" max="6150" width="9" customWidth="1"/>
    <col min="6151" max="6151" width="10.7109375" customWidth="1"/>
    <col min="6153" max="6153" width="14.7109375" customWidth="1"/>
    <col min="6401" max="6401" width="11.5703125" customWidth="1"/>
    <col min="6402" max="6402" width="10.5703125" customWidth="1"/>
    <col min="6403" max="6403" width="11" customWidth="1"/>
    <col min="6404" max="6404" width="5.5703125" customWidth="1"/>
    <col min="6405" max="6405" width="14" customWidth="1"/>
    <col min="6406" max="6406" width="9" customWidth="1"/>
    <col min="6407" max="6407" width="10.7109375" customWidth="1"/>
    <col min="6409" max="6409" width="14.7109375" customWidth="1"/>
    <col min="6657" max="6657" width="11.5703125" customWidth="1"/>
    <col min="6658" max="6658" width="10.5703125" customWidth="1"/>
    <col min="6659" max="6659" width="11" customWidth="1"/>
    <col min="6660" max="6660" width="5.5703125" customWidth="1"/>
    <col min="6661" max="6661" width="14" customWidth="1"/>
    <col min="6662" max="6662" width="9" customWidth="1"/>
    <col min="6663" max="6663" width="10.7109375" customWidth="1"/>
    <col min="6665" max="6665" width="14.7109375" customWidth="1"/>
    <col min="6913" max="6913" width="11.5703125" customWidth="1"/>
    <col min="6914" max="6914" width="10.5703125" customWidth="1"/>
    <col min="6915" max="6915" width="11" customWidth="1"/>
    <col min="6916" max="6916" width="5.5703125" customWidth="1"/>
    <col min="6917" max="6917" width="14" customWidth="1"/>
    <col min="6918" max="6918" width="9" customWidth="1"/>
    <col min="6919" max="6919" width="10.7109375" customWidth="1"/>
    <col min="6921" max="6921" width="14.7109375" customWidth="1"/>
    <col min="7169" max="7169" width="11.5703125" customWidth="1"/>
    <col min="7170" max="7170" width="10.5703125" customWidth="1"/>
    <col min="7171" max="7171" width="11" customWidth="1"/>
    <col min="7172" max="7172" width="5.5703125" customWidth="1"/>
    <col min="7173" max="7173" width="14" customWidth="1"/>
    <col min="7174" max="7174" width="9" customWidth="1"/>
    <col min="7175" max="7175" width="10.7109375" customWidth="1"/>
    <col min="7177" max="7177" width="14.7109375" customWidth="1"/>
    <col min="7425" max="7425" width="11.5703125" customWidth="1"/>
    <col min="7426" max="7426" width="10.5703125" customWidth="1"/>
    <col min="7427" max="7427" width="11" customWidth="1"/>
    <col min="7428" max="7428" width="5.5703125" customWidth="1"/>
    <col min="7429" max="7429" width="14" customWidth="1"/>
    <col min="7430" max="7430" width="9" customWidth="1"/>
    <col min="7431" max="7431" width="10.7109375" customWidth="1"/>
    <col min="7433" max="7433" width="14.7109375" customWidth="1"/>
    <col min="7681" max="7681" width="11.5703125" customWidth="1"/>
    <col min="7682" max="7682" width="10.5703125" customWidth="1"/>
    <col min="7683" max="7683" width="11" customWidth="1"/>
    <col min="7684" max="7684" width="5.5703125" customWidth="1"/>
    <col min="7685" max="7685" width="14" customWidth="1"/>
    <col min="7686" max="7686" width="9" customWidth="1"/>
    <col min="7687" max="7687" width="10.7109375" customWidth="1"/>
    <col min="7689" max="7689" width="14.7109375" customWidth="1"/>
    <col min="7937" max="7937" width="11.5703125" customWidth="1"/>
    <col min="7938" max="7938" width="10.5703125" customWidth="1"/>
    <col min="7939" max="7939" width="11" customWidth="1"/>
    <col min="7940" max="7940" width="5.5703125" customWidth="1"/>
    <col min="7941" max="7941" width="14" customWidth="1"/>
    <col min="7942" max="7942" width="9" customWidth="1"/>
    <col min="7943" max="7943" width="10.7109375" customWidth="1"/>
    <col min="7945" max="7945" width="14.7109375" customWidth="1"/>
    <col min="8193" max="8193" width="11.5703125" customWidth="1"/>
    <col min="8194" max="8194" width="10.5703125" customWidth="1"/>
    <col min="8195" max="8195" width="11" customWidth="1"/>
    <col min="8196" max="8196" width="5.5703125" customWidth="1"/>
    <col min="8197" max="8197" width="14" customWidth="1"/>
    <col min="8198" max="8198" width="9" customWidth="1"/>
    <col min="8199" max="8199" width="10.7109375" customWidth="1"/>
    <col min="8201" max="8201" width="14.7109375" customWidth="1"/>
    <col min="8449" max="8449" width="11.5703125" customWidth="1"/>
    <col min="8450" max="8450" width="10.5703125" customWidth="1"/>
    <col min="8451" max="8451" width="11" customWidth="1"/>
    <col min="8452" max="8452" width="5.5703125" customWidth="1"/>
    <col min="8453" max="8453" width="14" customWidth="1"/>
    <col min="8454" max="8454" width="9" customWidth="1"/>
    <col min="8455" max="8455" width="10.7109375" customWidth="1"/>
    <col min="8457" max="8457" width="14.7109375" customWidth="1"/>
    <col min="8705" max="8705" width="11.5703125" customWidth="1"/>
    <col min="8706" max="8706" width="10.5703125" customWidth="1"/>
    <col min="8707" max="8707" width="11" customWidth="1"/>
    <col min="8708" max="8708" width="5.5703125" customWidth="1"/>
    <col min="8709" max="8709" width="14" customWidth="1"/>
    <col min="8710" max="8710" width="9" customWidth="1"/>
    <col min="8711" max="8711" width="10.7109375" customWidth="1"/>
    <col min="8713" max="8713" width="14.7109375" customWidth="1"/>
    <col min="8961" max="8961" width="11.5703125" customWidth="1"/>
    <col min="8962" max="8962" width="10.5703125" customWidth="1"/>
    <col min="8963" max="8963" width="11" customWidth="1"/>
    <col min="8964" max="8964" width="5.5703125" customWidth="1"/>
    <col min="8965" max="8965" width="14" customWidth="1"/>
    <col min="8966" max="8966" width="9" customWidth="1"/>
    <col min="8967" max="8967" width="10.7109375" customWidth="1"/>
    <col min="8969" max="8969" width="14.7109375" customWidth="1"/>
    <col min="9217" max="9217" width="11.5703125" customWidth="1"/>
    <col min="9218" max="9218" width="10.5703125" customWidth="1"/>
    <col min="9219" max="9219" width="11" customWidth="1"/>
    <col min="9220" max="9220" width="5.5703125" customWidth="1"/>
    <col min="9221" max="9221" width="14" customWidth="1"/>
    <col min="9222" max="9222" width="9" customWidth="1"/>
    <col min="9223" max="9223" width="10.7109375" customWidth="1"/>
    <col min="9225" max="9225" width="14.7109375" customWidth="1"/>
    <col min="9473" max="9473" width="11.5703125" customWidth="1"/>
    <col min="9474" max="9474" width="10.5703125" customWidth="1"/>
    <col min="9475" max="9475" width="11" customWidth="1"/>
    <col min="9476" max="9476" width="5.5703125" customWidth="1"/>
    <col min="9477" max="9477" width="14" customWidth="1"/>
    <col min="9478" max="9478" width="9" customWidth="1"/>
    <col min="9479" max="9479" width="10.7109375" customWidth="1"/>
    <col min="9481" max="9481" width="14.7109375" customWidth="1"/>
    <col min="9729" max="9729" width="11.5703125" customWidth="1"/>
    <col min="9730" max="9730" width="10.5703125" customWidth="1"/>
    <col min="9731" max="9731" width="11" customWidth="1"/>
    <col min="9732" max="9732" width="5.5703125" customWidth="1"/>
    <col min="9733" max="9733" width="14" customWidth="1"/>
    <col min="9734" max="9734" width="9" customWidth="1"/>
    <col min="9735" max="9735" width="10.7109375" customWidth="1"/>
    <col min="9737" max="9737" width="14.7109375" customWidth="1"/>
    <col min="9985" max="9985" width="11.5703125" customWidth="1"/>
    <col min="9986" max="9986" width="10.5703125" customWidth="1"/>
    <col min="9987" max="9987" width="11" customWidth="1"/>
    <col min="9988" max="9988" width="5.5703125" customWidth="1"/>
    <col min="9989" max="9989" width="14" customWidth="1"/>
    <col min="9990" max="9990" width="9" customWidth="1"/>
    <col min="9991" max="9991" width="10.7109375" customWidth="1"/>
    <col min="9993" max="9993" width="14.7109375" customWidth="1"/>
    <col min="10241" max="10241" width="11.5703125" customWidth="1"/>
    <col min="10242" max="10242" width="10.5703125" customWidth="1"/>
    <col min="10243" max="10243" width="11" customWidth="1"/>
    <col min="10244" max="10244" width="5.5703125" customWidth="1"/>
    <col min="10245" max="10245" width="14" customWidth="1"/>
    <col min="10246" max="10246" width="9" customWidth="1"/>
    <col min="10247" max="10247" width="10.7109375" customWidth="1"/>
    <col min="10249" max="10249" width="14.7109375" customWidth="1"/>
    <col min="10497" max="10497" width="11.5703125" customWidth="1"/>
    <col min="10498" max="10498" width="10.5703125" customWidth="1"/>
    <col min="10499" max="10499" width="11" customWidth="1"/>
    <col min="10500" max="10500" width="5.5703125" customWidth="1"/>
    <col min="10501" max="10501" width="14" customWidth="1"/>
    <col min="10502" max="10502" width="9" customWidth="1"/>
    <col min="10503" max="10503" width="10.7109375" customWidth="1"/>
    <col min="10505" max="10505" width="14.7109375" customWidth="1"/>
    <col min="10753" max="10753" width="11.5703125" customWidth="1"/>
    <col min="10754" max="10754" width="10.5703125" customWidth="1"/>
    <col min="10755" max="10755" width="11" customWidth="1"/>
    <col min="10756" max="10756" width="5.5703125" customWidth="1"/>
    <col min="10757" max="10757" width="14" customWidth="1"/>
    <col min="10758" max="10758" width="9" customWidth="1"/>
    <col min="10759" max="10759" width="10.7109375" customWidth="1"/>
    <col min="10761" max="10761" width="14.7109375" customWidth="1"/>
    <col min="11009" max="11009" width="11.5703125" customWidth="1"/>
    <col min="11010" max="11010" width="10.5703125" customWidth="1"/>
    <col min="11011" max="11011" width="11" customWidth="1"/>
    <col min="11012" max="11012" width="5.5703125" customWidth="1"/>
    <col min="11013" max="11013" width="14" customWidth="1"/>
    <col min="11014" max="11014" width="9" customWidth="1"/>
    <col min="11015" max="11015" width="10.7109375" customWidth="1"/>
    <col min="11017" max="11017" width="14.7109375" customWidth="1"/>
    <col min="11265" max="11265" width="11.5703125" customWidth="1"/>
    <col min="11266" max="11266" width="10.5703125" customWidth="1"/>
    <col min="11267" max="11267" width="11" customWidth="1"/>
    <col min="11268" max="11268" width="5.5703125" customWidth="1"/>
    <col min="11269" max="11269" width="14" customWidth="1"/>
    <col min="11270" max="11270" width="9" customWidth="1"/>
    <col min="11271" max="11271" width="10.7109375" customWidth="1"/>
    <col min="11273" max="11273" width="14.7109375" customWidth="1"/>
    <col min="11521" max="11521" width="11.5703125" customWidth="1"/>
    <col min="11522" max="11522" width="10.5703125" customWidth="1"/>
    <col min="11523" max="11523" width="11" customWidth="1"/>
    <col min="11524" max="11524" width="5.5703125" customWidth="1"/>
    <col min="11525" max="11525" width="14" customWidth="1"/>
    <col min="11526" max="11526" width="9" customWidth="1"/>
    <col min="11527" max="11527" width="10.7109375" customWidth="1"/>
    <col min="11529" max="11529" width="14.7109375" customWidth="1"/>
    <col min="11777" max="11777" width="11.5703125" customWidth="1"/>
    <col min="11778" max="11778" width="10.5703125" customWidth="1"/>
    <col min="11779" max="11779" width="11" customWidth="1"/>
    <col min="11780" max="11780" width="5.5703125" customWidth="1"/>
    <col min="11781" max="11781" width="14" customWidth="1"/>
    <col min="11782" max="11782" width="9" customWidth="1"/>
    <col min="11783" max="11783" width="10.7109375" customWidth="1"/>
    <col min="11785" max="11785" width="14.7109375" customWidth="1"/>
    <col min="12033" max="12033" width="11.5703125" customWidth="1"/>
    <col min="12034" max="12034" width="10.5703125" customWidth="1"/>
    <col min="12035" max="12035" width="11" customWidth="1"/>
    <col min="12036" max="12036" width="5.5703125" customWidth="1"/>
    <col min="12037" max="12037" width="14" customWidth="1"/>
    <col min="12038" max="12038" width="9" customWidth="1"/>
    <col min="12039" max="12039" width="10.7109375" customWidth="1"/>
    <col min="12041" max="12041" width="14.7109375" customWidth="1"/>
    <col min="12289" max="12289" width="11.5703125" customWidth="1"/>
    <col min="12290" max="12290" width="10.5703125" customWidth="1"/>
    <col min="12291" max="12291" width="11" customWidth="1"/>
    <col min="12292" max="12292" width="5.5703125" customWidth="1"/>
    <col min="12293" max="12293" width="14" customWidth="1"/>
    <col min="12294" max="12294" width="9" customWidth="1"/>
    <col min="12295" max="12295" width="10.7109375" customWidth="1"/>
    <col min="12297" max="12297" width="14.7109375" customWidth="1"/>
    <col min="12545" max="12545" width="11.5703125" customWidth="1"/>
    <col min="12546" max="12546" width="10.5703125" customWidth="1"/>
    <col min="12547" max="12547" width="11" customWidth="1"/>
    <col min="12548" max="12548" width="5.5703125" customWidth="1"/>
    <col min="12549" max="12549" width="14" customWidth="1"/>
    <col min="12550" max="12550" width="9" customWidth="1"/>
    <col min="12551" max="12551" width="10.7109375" customWidth="1"/>
    <col min="12553" max="12553" width="14.7109375" customWidth="1"/>
    <col min="12801" max="12801" width="11.5703125" customWidth="1"/>
    <col min="12802" max="12802" width="10.5703125" customWidth="1"/>
    <col min="12803" max="12803" width="11" customWidth="1"/>
    <col min="12804" max="12804" width="5.5703125" customWidth="1"/>
    <col min="12805" max="12805" width="14" customWidth="1"/>
    <col min="12806" max="12806" width="9" customWidth="1"/>
    <col min="12807" max="12807" width="10.7109375" customWidth="1"/>
    <col min="12809" max="12809" width="14.7109375" customWidth="1"/>
    <col min="13057" max="13057" width="11.5703125" customWidth="1"/>
    <col min="13058" max="13058" width="10.5703125" customWidth="1"/>
    <col min="13059" max="13059" width="11" customWidth="1"/>
    <col min="13060" max="13060" width="5.5703125" customWidth="1"/>
    <col min="13061" max="13061" width="14" customWidth="1"/>
    <col min="13062" max="13062" width="9" customWidth="1"/>
    <col min="13063" max="13063" width="10.7109375" customWidth="1"/>
    <col min="13065" max="13065" width="14.7109375" customWidth="1"/>
    <col min="13313" max="13313" width="11.5703125" customWidth="1"/>
    <col min="13314" max="13314" width="10.5703125" customWidth="1"/>
    <col min="13315" max="13315" width="11" customWidth="1"/>
    <col min="13316" max="13316" width="5.5703125" customWidth="1"/>
    <col min="13317" max="13317" width="14" customWidth="1"/>
    <col min="13318" max="13318" width="9" customWidth="1"/>
    <col min="13319" max="13319" width="10.7109375" customWidth="1"/>
    <col min="13321" max="13321" width="14.7109375" customWidth="1"/>
    <col min="13569" max="13569" width="11.5703125" customWidth="1"/>
    <col min="13570" max="13570" width="10.5703125" customWidth="1"/>
    <col min="13571" max="13571" width="11" customWidth="1"/>
    <col min="13572" max="13572" width="5.5703125" customWidth="1"/>
    <col min="13573" max="13573" width="14" customWidth="1"/>
    <col min="13574" max="13574" width="9" customWidth="1"/>
    <col min="13575" max="13575" width="10.7109375" customWidth="1"/>
    <col min="13577" max="13577" width="14.7109375" customWidth="1"/>
    <col min="13825" max="13825" width="11.5703125" customWidth="1"/>
    <col min="13826" max="13826" width="10.5703125" customWidth="1"/>
    <col min="13827" max="13827" width="11" customWidth="1"/>
    <col min="13828" max="13828" width="5.5703125" customWidth="1"/>
    <col min="13829" max="13829" width="14" customWidth="1"/>
    <col min="13830" max="13830" width="9" customWidth="1"/>
    <col min="13831" max="13831" width="10.7109375" customWidth="1"/>
    <col min="13833" max="13833" width="14.7109375" customWidth="1"/>
    <col min="14081" max="14081" width="11.5703125" customWidth="1"/>
    <col min="14082" max="14082" width="10.5703125" customWidth="1"/>
    <col min="14083" max="14083" width="11" customWidth="1"/>
    <col min="14084" max="14084" width="5.5703125" customWidth="1"/>
    <col min="14085" max="14085" width="14" customWidth="1"/>
    <col min="14086" max="14086" width="9" customWidth="1"/>
    <col min="14087" max="14087" width="10.7109375" customWidth="1"/>
    <col min="14089" max="14089" width="14.7109375" customWidth="1"/>
    <col min="14337" max="14337" width="11.5703125" customWidth="1"/>
    <col min="14338" max="14338" width="10.5703125" customWidth="1"/>
    <col min="14339" max="14339" width="11" customWidth="1"/>
    <col min="14340" max="14340" width="5.5703125" customWidth="1"/>
    <col min="14341" max="14341" width="14" customWidth="1"/>
    <col min="14342" max="14342" width="9" customWidth="1"/>
    <col min="14343" max="14343" width="10.7109375" customWidth="1"/>
    <col min="14345" max="14345" width="14.7109375" customWidth="1"/>
    <col min="14593" max="14593" width="11.5703125" customWidth="1"/>
    <col min="14594" max="14594" width="10.5703125" customWidth="1"/>
    <col min="14595" max="14595" width="11" customWidth="1"/>
    <col min="14596" max="14596" width="5.5703125" customWidth="1"/>
    <col min="14597" max="14597" width="14" customWidth="1"/>
    <col min="14598" max="14598" width="9" customWidth="1"/>
    <col min="14599" max="14599" width="10.7109375" customWidth="1"/>
    <col min="14601" max="14601" width="14.7109375" customWidth="1"/>
    <col min="14849" max="14849" width="11.5703125" customWidth="1"/>
    <col min="14850" max="14850" width="10.5703125" customWidth="1"/>
    <col min="14851" max="14851" width="11" customWidth="1"/>
    <col min="14852" max="14852" width="5.5703125" customWidth="1"/>
    <col min="14853" max="14853" width="14" customWidth="1"/>
    <col min="14854" max="14854" width="9" customWidth="1"/>
    <col min="14855" max="14855" width="10.7109375" customWidth="1"/>
    <col min="14857" max="14857" width="14.7109375" customWidth="1"/>
    <col min="15105" max="15105" width="11.5703125" customWidth="1"/>
    <col min="15106" max="15106" width="10.5703125" customWidth="1"/>
    <col min="15107" max="15107" width="11" customWidth="1"/>
    <col min="15108" max="15108" width="5.5703125" customWidth="1"/>
    <col min="15109" max="15109" width="14" customWidth="1"/>
    <col min="15110" max="15110" width="9" customWidth="1"/>
    <col min="15111" max="15111" width="10.7109375" customWidth="1"/>
    <col min="15113" max="15113" width="14.7109375" customWidth="1"/>
    <col min="15361" max="15361" width="11.5703125" customWidth="1"/>
    <col min="15362" max="15362" width="10.5703125" customWidth="1"/>
    <col min="15363" max="15363" width="11" customWidth="1"/>
    <col min="15364" max="15364" width="5.5703125" customWidth="1"/>
    <col min="15365" max="15365" width="14" customWidth="1"/>
    <col min="15366" max="15366" width="9" customWidth="1"/>
    <col min="15367" max="15367" width="10.7109375" customWidth="1"/>
    <col min="15369" max="15369" width="14.7109375" customWidth="1"/>
    <col min="15617" max="15617" width="11.5703125" customWidth="1"/>
    <col min="15618" max="15618" width="10.5703125" customWidth="1"/>
    <col min="15619" max="15619" width="11" customWidth="1"/>
    <col min="15620" max="15620" width="5.5703125" customWidth="1"/>
    <col min="15621" max="15621" width="14" customWidth="1"/>
    <col min="15622" max="15622" width="9" customWidth="1"/>
    <col min="15623" max="15623" width="10.7109375" customWidth="1"/>
    <col min="15625" max="15625" width="14.7109375" customWidth="1"/>
    <col min="15873" max="15873" width="11.5703125" customWidth="1"/>
    <col min="15874" max="15874" width="10.5703125" customWidth="1"/>
    <col min="15875" max="15875" width="11" customWidth="1"/>
    <col min="15876" max="15876" width="5.5703125" customWidth="1"/>
    <col min="15877" max="15877" width="14" customWidth="1"/>
    <col min="15878" max="15878" width="9" customWidth="1"/>
    <col min="15879" max="15879" width="10.7109375" customWidth="1"/>
    <col min="15881" max="15881" width="14.7109375" customWidth="1"/>
    <col min="16129" max="16129" width="11.5703125" customWidth="1"/>
    <col min="16130" max="16130" width="10.5703125" customWidth="1"/>
    <col min="16131" max="16131" width="11" customWidth="1"/>
    <col min="16132" max="16132" width="5.5703125" customWidth="1"/>
    <col min="16133" max="16133" width="14" customWidth="1"/>
    <col min="16134" max="16134" width="9" customWidth="1"/>
    <col min="16135" max="16135" width="10.7109375" customWidth="1"/>
    <col min="16137" max="16137" width="14.7109375" customWidth="1"/>
  </cols>
  <sheetData>
    <row r="1" spans="1:10" ht="49.5" customHeight="1" x14ac:dyDescent="0.25">
      <c r="A1" s="50" t="s">
        <v>58</v>
      </c>
      <c r="B1" s="50" t="s">
        <v>1</v>
      </c>
      <c r="C1" s="50" t="s">
        <v>2</v>
      </c>
      <c r="D1" s="40"/>
      <c r="E1" s="41" t="s">
        <v>59</v>
      </c>
      <c r="F1" s="39" t="s">
        <v>60</v>
      </c>
      <c r="G1" s="41" t="s">
        <v>61</v>
      </c>
      <c r="H1" s="39" t="s">
        <v>60</v>
      </c>
      <c r="I1" s="40" t="s">
        <v>62</v>
      </c>
      <c r="J1" s="40" t="s">
        <v>60</v>
      </c>
    </row>
    <row r="2" spans="1:10" x14ac:dyDescent="0.25">
      <c r="A2" s="50">
        <v>0</v>
      </c>
      <c r="B2" s="50">
        <v>0</v>
      </c>
      <c r="C2" s="50">
        <v>0</v>
      </c>
      <c r="E2">
        <v>270</v>
      </c>
      <c r="F2">
        <v>0</v>
      </c>
      <c r="G2">
        <v>108</v>
      </c>
      <c r="H2">
        <v>0</v>
      </c>
      <c r="I2">
        <v>270</v>
      </c>
      <c r="J2">
        <v>0</v>
      </c>
    </row>
    <row r="3" spans="1:10" x14ac:dyDescent="0.25">
      <c r="A3" s="51">
        <v>5.08</v>
      </c>
      <c r="B3" s="51">
        <v>13184.65</v>
      </c>
      <c r="C3" s="51">
        <v>5307.41</v>
      </c>
      <c r="E3">
        <v>270</v>
      </c>
      <c r="F3" s="42">
        <v>20000</v>
      </c>
      <c r="G3">
        <v>108</v>
      </c>
      <c r="H3">
        <v>20000</v>
      </c>
      <c r="I3">
        <v>270</v>
      </c>
      <c r="J3">
        <v>20000</v>
      </c>
    </row>
    <row r="4" spans="1:10" x14ac:dyDescent="0.25">
      <c r="A4" s="51">
        <v>7</v>
      </c>
      <c r="B4" s="51">
        <v>14105.76</v>
      </c>
      <c r="C4" s="51">
        <v>5479.04</v>
      </c>
    </row>
    <row r="5" spans="1:10" x14ac:dyDescent="0.25">
      <c r="A5" s="51">
        <v>10</v>
      </c>
      <c r="B5" s="51">
        <v>14984.75</v>
      </c>
      <c r="C5" s="51">
        <v>5931.94</v>
      </c>
    </row>
    <row r="6" spans="1:10" x14ac:dyDescent="0.25">
      <c r="A6" s="51">
        <v>12</v>
      </c>
      <c r="B6" s="51">
        <v>15455.64</v>
      </c>
      <c r="C6" s="51">
        <v>6081.15</v>
      </c>
    </row>
    <row r="7" spans="1:10" x14ac:dyDescent="0.25">
      <c r="A7" s="51">
        <v>15</v>
      </c>
      <c r="B7" s="51">
        <v>15781.17</v>
      </c>
      <c r="C7" s="51">
        <v>6683.06</v>
      </c>
    </row>
    <row r="8" spans="1:10" x14ac:dyDescent="0.25">
      <c r="A8" s="51">
        <v>17</v>
      </c>
      <c r="B8" s="51">
        <v>15900.43</v>
      </c>
      <c r="C8" s="51">
        <v>6775.06</v>
      </c>
    </row>
    <row r="9" spans="1:10" x14ac:dyDescent="0.25">
      <c r="A9" s="51">
        <v>20</v>
      </c>
      <c r="B9" s="51">
        <v>16276.67</v>
      </c>
      <c r="C9" s="51">
        <v>7100.05</v>
      </c>
    </row>
    <row r="10" spans="1:10" x14ac:dyDescent="0.25">
      <c r="A10" s="51">
        <v>25</v>
      </c>
      <c r="B10" s="51">
        <v>15558.28</v>
      </c>
      <c r="C10" s="51">
        <v>7391.88</v>
      </c>
    </row>
    <row r="11" spans="1:10" x14ac:dyDescent="0.25">
      <c r="A11" s="51">
        <v>30</v>
      </c>
      <c r="B11" s="51">
        <v>15500.43</v>
      </c>
      <c r="C11" s="51">
        <v>7684.86</v>
      </c>
    </row>
    <row r="12" spans="1:10" x14ac:dyDescent="0.25">
      <c r="A12" s="51">
        <v>35</v>
      </c>
      <c r="B12" s="51">
        <v>15414.91</v>
      </c>
      <c r="C12" s="51">
        <v>7676.22</v>
      </c>
    </row>
    <row r="13" spans="1:10" x14ac:dyDescent="0.25">
      <c r="A13" s="51">
        <v>40</v>
      </c>
      <c r="B13" s="51">
        <v>15097.12</v>
      </c>
      <c r="C13" s="51">
        <v>8071.11</v>
      </c>
    </row>
    <row r="14" spans="1:10" x14ac:dyDescent="0.25">
      <c r="A14" s="51">
        <v>45</v>
      </c>
      <c r="B14" s="51">
        <v>14983.07</v>
      </c>
      <c r="C14" s="51">
        <v>8298.39</v>
      </c>
    </row>
    <row r="15" spans="1:10" x14ac:dyDescent="0.25">
      <c r="A15" s="51">
        <v>50</v>
      </c>
      <c r="B15" s="51">
        <v>15067.37</v>
      </c>
      <c r="C15" s="51">
        <v>8305.42</v>
      </c>
    </row>
    <row r="16" spans="1:10" x14ac:dyDescent="0.25">
      <c r="A16" s="51">
        <v>55</v>
      </c>
      <c r="B16" s="51">
        <v>15120.02</v>
      </c>
      <c r="C16" s="51">
        <v>8623.5499999999993</v>
      </c>
    </row>
    <row r="17" spans="1:4" x14ac:dyDescent="0.25">
      <c r="A17" s="51">
        <v>60</v>
      </c>
      <c r="B17" s="51">
        <v>14315.02</v>
      </c>
      <c r="C17" s="51">
        <v>8795.2000000000007</v>
      </c>
    </row>
    <row r="18" spans="1:4" x14ac:dyDescent="0.25">
      <c r="A18" s="51">
        <v>65</v>
      </c>
      <c r="B18" s="51">
        <v>14508.91</v>
      </c>
      <c r="C18" s="51">
        <v>9015.3799999999992</v>
      </c>
    </row>
    <row r="19" spans="1:4" x14ac:dyDescent="0.25">
      <c r="A19" s="51">
        <v>70</v>
      </c>
      <c r="B19" s="51">
        <v>14283.56</v>
      </c>
      <c r="C19" s="51">
        <v>9342.33</v>
      </c>
    </row>
    <row r="20" spans="1:4" x14ac:dyDescent="0.25">
      <c r="A20" s="51">
        <v>75</v>
      </c>
      <c r="B20" s="51">
        <v>14145.08</v>
      </c>
      <c r="C20" s="51">
        <v>9358.59</v>
      </c>
    </row>
    <row r="21" spans="1:4" x14ac:dyDescent="0.25">
      <c r="A21" s="51">
        <v>80</v>
      </c>
      <c r="B21" s="51">
        <v>13795.66</v>
      </c>
      <c r="C21" s="51">
        <v>9641.84</v>
      </c>
    </row>
    <row r="22" spans="1:4" x14ac:dyDescent="0.25">
      <c r="A22" s="51">
        <v>90</v>
      </c>
      <c r="B22" s="51">
        <v>13623.54</v>
      </c>
      <c r="C22" s="51">
        <v>9702.5</v>
      </c>
    </row>
    <row r="23" spans="1:4" x14ac:dyDescent="0.25">
      <c r="A23" s="51">
        <v>100</v>
      </c>
      <c r="B23" s="51">
        <v>13655.61</v>
      </c>
      <c r="C23" s="51">
        <v>9867.26</v>
      </c>
    </row>
    <row r="24" spans="1:4" x14ac:dyDescent="0.25">
      <c r="A24" s="51">
        <v>110</v>
      </c>
      <c r="B24" s="51">
        <v>13301.41</v>
      </c>
      <c r="C24" s="51">
        <v>9963.3799999999992</v>
      </c>
    </row>
    <row r="25" spans="1:4" x14ac:dyDescent="0.25">
      <c r="A25" s="51">
        <v>130</v>
      </c>
      <c r="B25" s="51">
        <v>12110.24</v>
      </c>
      <c r="C25" s="51">
        <v>9557.5400000000009</v>
      </c>
    </row>
    <row r="26" spans="1:4" x14ac:dyDescent="0.25">
      <c r="A26" s="51">
        <v>150</v>
      </c>
      <c r="B26" s="51">
        <v>11406.75</v>
      </c>
      <c r="C26" s="51">
        <v>9240.73</v>
      </c>
    </row>
    <row r="27" spans="1:4" x14ac:dyDescent="0.25">
      <c r="A27" s="51">
        <v>170</v>
      </c>
      <c r="B27" s="51">
        <v>11483.43</v>
      </c>
      <c r="C27" s="51">
        <v>8550.67</v>
      </c>
    </row>
    <row r="28" spans="1:4" x14ac:dyDescent="0.25">
      <c r="A28" s="51">
        <v>190</v>
      </c>
      <c r="B28" s="51">
        <v>11800.75</v>
      </c>
      <c r="C28" s="51">
        <v>8470.73</v>
      </c>
    </row>
    <row r="29" spans="1:4" x14ac:dyDescent="0.25">
      <c r="A29" s="51">
        <v>210</v>
      </c>
      <c r="B29" s="51">
        <v>11219.41</v>
      </c>
      <c r="C29" s="51">
        <v>8258.9599999999991</v>
      </c>
    </row>
    <row r="30" spans="1:4" x14ac:dyDescent="0.25">
      <c r="A30" s="51">
        <v>230</v>
      </c>
      <c r="B30" s="51">
        <v>10925.71</v>
      </c>
      <c r="C30" s="51">
        <v>8485.91</v>
      </c>
    </row>
    <row r="31" spans="1:4" x14ac:dyDescent="0.25">
      <c r="A31" s="51">
        <v>250</v>
      </c>
      <c r="B31" s="51">
        <v>10651.64</v>
      </c>
      <c r="C31" s="51">
        <v>8817.11</v>
      </c>
    </row>
    <row r="32" spans="1:4" x14ac:dyDescent="0.25">
      <c r="A32" s="51">
        <v>270</v>
      </c>
      <c r="B32" s="51">
        <v>10709.97</v>
      </c>
      <c r="C32" s="51">
        <v>9023.39</v>
      </c>
      <c r="D32" s="43"/>
    </row>
    <row r="33" spans="1:4" x14ac:dyDescent="0.25">
      <c r="A33" s="51">
        <v>300</v>
      </c>
      <c r="B33" s="52">
        <f t="shared" ref="B33:B64" si="0">GROWTH($B$30:$B$32,$A$30:$A$32,$A33)</f>
        <v>10496.826836492544</v>
      </c>
      <c r="C33" s="50">
        <v>8900</v>
      </c>
      <c r="D33" s="43"/>
    </row>
    <row r="34" spans="1:4" x14ac:dyDescent="0.25">
      <c r="A34" s="51">
        <v>400</v>
      </c>
      <c r="B34" s="52">
        <f t="shared" si="0"/>
        <v>9986.2974187715972</v>
      </c>
      <c r="C34" s="50">
        <f>GROWTH($C$32:$C$33,$A$32:$A$33,A34)</f>
        <v>8500.7569801670579</v>
      </c>
      <c r="D34" s="43"/>
    </row>
    <row r="35" spans="1:4" x14ac:dyDescent="0.25">
      <c r="A35" s="51">
        <v>500</v>
      </c>
      <c r="B35" s="52">
        <f t="shared" si="0"/>
        <v>9500.5983893592711</v>
      </c>
      <c r="C35" s="50">
        <f t="shared" ref="C35:C64" si="1">GROWTH($C$32:$C$33,$A$32:$A$33,A35)</f>
        <v>8119.423509647072</v>
      </c>
      <c r="D35" s="43"/>
    </row>
    <row r="36" spans="1:4" x14ac:dyDescent="0.25">
      <c r="A36" s="51">
        <v>600</v>
      </c>
      <c r="B36" s="52">
        <f t="shared" si="0"/>
        <v>9038.5220838935238</v>
      </c>
      <c r="C36" s="50">
        <f t="shared" si="1"/>
        <v>7755.1961881533525</v>
      </c>
      <c r="D36" s="43"/>
    </row>
    <row r="37" spans="1:4" x14ac:dyDescent="0.25">
      <c r="A37" s="51">
        <v>700</v>
      </c>
      <c r="B37" s="52">
        <f t="shared" si="0"/>
        <v>8598.919574637499</v>
      </c>
      <c r="C37" s="50">
        <f t="shared" si="1"/>
        <v>7407.3076549448951</v>
      </c>
      <c r="D37" s="43"/>
    </row>
    <row r="38" spans="1:4" x14ac:dyDescent="0.25">
      <c r="A38" s="51">
        <v>800</v>
      </c>
      <c r="B38" s="52">
        <f t="shared" si="0"/>
        <v>8180.6978137328642</v>
      </c>
      <c r="C38" s="50">
        <f t="shared" si="1"/>
        <v>7075.0249721368182</v>
      </c>
      <c r="D38" s="43"/>
    </row>
    <row r="39" spans="1:4" x14ac:dyDescent="0.25">
      <c r="A39" s="51">
        <v>900</v>
      </c>
      <c r="B39" s="52">
        <f t="shared" si="0"/>
        <v>7782.816915395435</v>
      </c>
      <c r="C39" s="50">
        <f t="shared" si="1"/>
        <v>6757.648080533515</v>
      </c>
      <c r="D39" s="43"/>
    </row>
    <row r="40" spans="1:4" x14ac:dyDescent="0.25">
      <c r="A40" s="51">
        <v>1000</v>
      </c>
      <c r="B40" s="52">
        <f t="shared" si="0"/>
        <v>7404.2875702954398</v>
      </c>
      <c r="C40" s="50">
        <f t="shared" si="1"/>
        <v>6454.5083247312123</v>
      </c>
      <c r="D40" s="43"/>
    </row>
    <row r="41" spans="1:4" x14ac:dyDescent="0.25">
      <c r="A41" s="51">
        <v>1100</v>
      </c>
      <c r="B41" s="52">
        <f t="shared" si="0"/>
        <v>7044.1685856933755</v>
      </c>
      <c r="C41" s="50">
        <f t="shared" si="1"/>
        <v>6164.9670443826089</v>
      </c>
      <c r="D41" s="43"/>
    </row>
    <row r="42" spans="1:4" x14ac:dyDescent="0.25">
      <c r="A42" s="51">
        <v>1200</v>
      </c>
      <c r="B42" s="52">
        <f t="shared" si="0"/>
        <v>6701.5645452151857</v>
      </c>
      <c r="C42" s="50">
        <f t="shared" si="1"/>
        <v>5888.4142286556553</v>
      </c>
      <c r="D42" s="43"/>
    </row>
    <row r="43" spans="1:4" x14ac:dyDescent="0.25">
      <c r="A43" s="51">
        <v>1300</v>
      </c>
      <c r="B43" s="52">
        <f t="shared" si="0"/>
        <v>6375.6235824478808</v>
      </c>
      <c r="C43" s="50">
        <f t="shared" si="1"/>
        <v>5624.2672310516364</v>
      </c>
      <c r="D43" s="43"/>
    </row>
    <row r="44" spans="1:4" x14ac:dyDescent="0.25">
      <c r="A44" s="51">
        <v>1400</v>
      </c>
      <c r="B44" s="52">
        <f t="shared" si="0"/>
        <v>6065.5352628197861</v>
      </c>
      <c r="C44" s="50">
        <f t="shared" si="1"/>
        <v>5371.9695418749488</v>
      </c>
      <c r="D44" s="43"/>
    </row>
    <row r="45" spans="1:4" x14ac:dyDescent="0.25">
      <c r="A45" s="51">
        <v>1500</v>
      </c>
      <c r="B45" s="52">
        <f t="shared" si="0"/>
        <v>5770.5285684988194</v>
      </c>
      <c r="C45" s="50">
        <f t="shared" si="1"/>
        <v>5130.989615768347</v>
      </c>
      <c r="D45" s="43"/>
    </row>
    <row r="46" spans="1:4" x14ac:dyDescent="0.25">
      <c r="A46" s="51">
        <v>1600</v>
      </c>
      <c r="B46" s="52">
        <f t="shared" si="0"/>
        <v>5489.8699812983659</v>
      </c>
      <c r="C46" s="50">
        <f t="shared" si="1"/>
        <v>4900.8197518435345</v>
      </c>
      <c r="D46" s="43"/>
    </row>
    <row r="47" spans="1:4" x14ac:dyDescent="0.25">
      <c r="A47" s="51">
        <v>1700</v>
      </c>
      <c r="B47" s="52">
        <f t="shared" si="0"/>
        <v>5222.861658823982</v>
      </c>
      <c r="C47" s="50">
        <f t="shared" si="1"/>
        <v>4680.9750240476978</v>
      </c>
      <c r="D47" s="43"/>
    </row>
    <row r="48" spans="1:4" x14ac:dyDescent="0.25">
      <c r="A48" s="51">
        <v>1800</v>
      </c>
      <c r="B48" s="52">
        <f t="shared" si="0"/>
        <v>4968.839699326034</v>
      </c>
      <c r="C48" s="50">
        <f t="shared" si="1"/>
        <v>4470.9922595124845</v>
      </c>
      <c r="D48" s="43"/>
    </row>
    <row r="49" spans="1:4" x14ac:dyDescent="0.25">
      <c r="A49" s="51">
        <v>1900</v>
      </c>
      <c r="B49" s="52">
        <f t="shared" si="0"/>
        <v>4727.1724909439163</v>
      </c>
      <c r="C49" s="50">
        <f t="shared" si="1"/>
        <v>4270.4290627329929</v>
      </c>
      <c r="D49" s="43"/>
    </row>
    <row r="50" spans="1:4" x14ac:dyDescent="0.25">
      <c r="A50" s="51">
        <v>2000</v>
      </c>
      <c r="B50" s="52">
        <f t="shared" si="0"/>
        <v>4497.2591412373213</v>
      </c>
      <c r="C50" s="50">
        <f t="shared" si="1"/>
        <v>4078.8628835208701</v>
      </c>
      <c r="D50" s="43"/>
    </row>
    <row r="51" spans="1:4" x14ac:dyDescent="0.25">
      <c r="A51" s="51">
        <v>2200</v>
      </c>
      <c r="B51" s="52">
        <f t="shared" si="0"/>
        <v>4070.4351533389131</v>
      </c>
      <c r="C51" s="50">
        <f t="shared" si="1"/>
        <v>3721.1253021445164</v>
      </c>
      <c r="D51" s="43"/>
    </row>
    <row r="52" spans="1:4" x14ac:dyDescent="0.25">
      <c r="A52" s="51">
        <v>2400</v>
      </c>
      <c r="B52" s="52">
        <f t="shared" si="0"/>
        <v>3684.1199978035379</v>
      </c>
      <c r="C52" s="50">
        <f t="shared" si="1"/>
        <v>3394.7631753454762</v>
      </c>
      <c r="D52" s="43"/>
    </row>
    <row r="53" spans="1:4" x14ac:dyDescent="0.25">
      <c r="A53" s="51">
        <v>2600</v>
      </c>
      <c r="B53" s="52">
        <f t="shared" si="0"/>
        <v>3334.4690793274121</v>
      </c>
      <c r="C53" s="50">
        <f t="shared" si="1"/>
        <v>3097.0247118633933</v>
      </c>
      <c r="D53" s="43"/>
    </row>
    <row r="54" spans="1:4" x14ac:dyDescent="0.25">
      <c r="A54" s="51">
        <v>2800</v>
      </c>
      <c r="B54" s="52">
        <f t="shared" si="0"/>
        <v>3018.0026838483896</v>
      </c>
      <c r="C54" s="50">
        <f t="shared" si="1"/>
        <v>2825.3994669057952</v>
      </c>
      <c r="D54" s="43"/>
    </row>
    <row r="55" spans="1:4" x14ac:dyDescent="0.25">
      <c r="A55" s="51">
        <v>3000</v>
      </c>
      <c r="B55" s="52">
        <f t="shared" si="0"/>
        <v>2731.5713485498281</v>
      </c>
      <c r="C55" s="50">
        <f t="shared" si="1"/>
        <v>2577.5971748021589</v>
      </c>
      <c r="D55" s="43"/>
    </row>
    <row r="56" spans="1:4" x14ac:dyDescent="0.25">
      <c r="A56" s="51">
        <v>3200</v>
      </c>
      <c r="B56" s="52">
        <f t="shared" si="0"/>
        <v>2472.3245185136348</v>
      </c>
      <c r="C56" s="50">
        <f t="shared" si="1"/>
        <v>2351.5284381447768</v>
      </c>
      <c r="D56" s="43"/>
    </row>
    <row r="57" spans="1:4" x14ac:dyDescent="0.25">
      <c r="A57" s="51">
        <v>3400</v>
      </c>
      <c r="B57" s="52">
        <f t="shared" si="0"/>
        <v>2237.6821780945597</v>
      </c>
      <c r="C57" s="50">
        <f t="shared" si="1"/>
        <v>2145.2871105928493</v>
      </c>
      <c r="D57" s="43"/>
    </row>
    <row r="58" spans="1:4" x14ac:dyDescent="0.25">
      <c r="A58" s="51">
        <v>3600</v>
      </c>
      <c r="B58" s="52">
        <f t="shared" si="0"/>
        <v>2025.3091746921496</v>
      </c>
      <c r="C58" s="50">
        <f t="shared" si="1"/>
        <v>1957.1342247966759</v>
      </c>
      <c r="D58" s="43"/>
    </row>
    <row r="59" spans="1:4" x14ac:dyDescent="0.25">
      <c r="A59" s="51">
        <v>3800</v>
      </c>
      <c r="B59" s="52">
        <f t="shared" si="0"/>
        <v>1833.0919793913906</v>
      </c>
      <c r="C59" s="50">
        <f t="shared" si="1"/>
        <v>1785.4833299268564</v>
      </c>
      <c r="D59" s="43"/>
    </row>
    <row r="60" spans="1:4" x14ac:dyDescent="0.25">
      <c r="A60" s="51">
        <v>4000</v>
      </c>
      <c r="B60" s="52">
        <f t="shared" si="0"/>
        <v>1659.117653194756</v>
      </c>
      <c r="C60" s="50">
        <f t="shared" si="1"/>
        <v>1628.8871151787705</v>
      </c>
      <c r="D60" s="43"/>
    </row>
    <row r="61" spans="1:4" x14ac:dyDescent="0.25">
      <c r="A61" s="51">
        <v>4200</v>
      </c>
      <c r="B61" s="52">
        <f t="shared" si="0"/>
        <v>1501.6548095182845</v>
      </c>
      <c r="C61" s="50">
        <f t="shared" si="1"/>
        <v>1486.0252064655847</v>
      </c>
      <c r="D61" s="43"/>
    </row>
    <row r="62" spans="1:4" x14ac:dyDescent="0.25">
      <c r="A62" s="51">
        <v>4400</v>
      </c>
      <c r="B62" s="52">
        <f t="shared" si="0"/>
        <v>1359.1363834911206</v>
      </c>
      <c r="C62" s="50">
        <f t="shared" si="1"/>
        <v>1355.6930334050348</v>
      </c>
      <c r="D62" s="43"/>
    </row>
    <row r="63" spans="1:4" x14ac:dyDescent="0.25">
      <c r="A63" s="51">
        <v>4600</v>
      </c>
      <c r="B63" s="52">
        <f t="shared" si="0"/>
        <v>1230.1440365791534</v>
      </c>
      <c r="C63" s="50">
        <f t="shared" si="1"/>
        <v>1236.7916727296167</v>
      </c>
      <c r="D63" s="43"/>
    </row>
    <row r="64" spans="1:4" x14ac:dyDescent="0.25">
      <c r="A64" s="51">
        <v>4800</v>
      </c>
      <c r="B64" s="52">
        <f t="shared" si="0"/>
        <v>1113.3940413281123</v>
      </c>
      <c r="C64" s="50">
        <f t="shared" si="1"/>
        <v>1128.3185824827613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opLeftCell="A187" workbookViewId="0">
      <selection activeCell="H192" sqref="H192"/>
    </sheetView>
  </sheetViews>
  <sheetFormatPr defaultRowHeight="15" x14ac:dyDescent="0.25"/>
  <cols>
    <col min="1" max="9" width="14.5703125" customWidth="1"/>
  </cols>
  <sheetData>
    <row r="1" spans="1:9" x14ac:dyDescent="0.25">
      <c r="A1" t="s">
        <v>7</v>
      </c>
      <c r="B1" t="s">
        <v>8</v>
      </c>
    </row>
    <row r="2" spans="1:9" x14ac:dyDescent="0.25">
      <c r="A2" t="s">
        <v>65</v>
      </c>
    </row>
    <row r="3" spans="1:9" x14ac:dyDescent="0.25">
      <c r="A3" t="s">
        <v>9</v>
      </c>
      <c r="B3" t="s">
        <v>63</v>
      </c>
      <c r="C3">
        <v>2013</v>
      </c>
      <c r="D3" t="s">
        <v>10</v>
      </c>
      <c r="E3" s="14">
        <v>7.3611111111111113E-2</v>
      </c>
      <c r="F3" t="s">
        <v>64</v>
      </c>
    </row>
    <row r="4" spans="1:9" x14ac:dyDescent="0.25">
      <c r="A4" t="s">
        <v>6</v>
      </c>
    </row>
    <row r="6" spans="1:9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</row>
    <row r="7" spans="1:9" x14ac:dyDescent="0.25">
      <c r="A7" t="s">
        <v>16</v>
      </c>
      <c r="B7" t="s">
        <v>17</v>
      </c>
      <c r="C7" t="s">
        <v>14</v>
      </c>
      <c r="D7" t="s">
        <v>18</v>
      </c>
      <c r="E7" t="s">
        <v>19</v>
      </c>
      <c r="F7" t="s">
        <v>20</v>
      </c>
    </row>
    <row r="8" spans="1:9" x14ac:dyDescent="0.25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3</v>
      </c>
    </row>
    <row r="9" spans="1:9" x14ac:dyDescent="0.25">
      <c r="A9" t="s">
        <v>27</v>
      </c>
      <c r="B9" t="s">
        <v>28</v>
      </c>
      <c r="C9" t="s">
        <v>14</v>
      </c>
      <c r="D9" t="s">
        <v>29</v>
      </c>
    </row>
    <row r="11" spans="1:9" x14ac:dyDescent="0.25">
      <c r="A11" t="s">
        <v>30</v>
      </c>
      <c r="B11" t="s">
        <v>31</v>
      </c>
      <c r="C11" t="s">
        <v>32</v>
      </c>
      <c r="D11" t="s">
        <v>33</v>
      </c>
      <c r="E11">
        <v>1000</v>
      </c>
      <c r="F11" t="s">
        <v>34</v>
      </c>
      <c r="G11" t="s">
        <v>35</v>
      </c>
      <c r="H11" t="s">
        <v>36</v>
      </c>
      <c r="I11" t="s">
        <v>25</v>
      </c>
    </row>
    <row r="12" spans="1:9" x14ac:dyDescent="0.25">
      <c r="A12" t="s">
        <v>37</v>
      </c>
      <c r="B12" t="s">
        <v>38</v>
      </c>
      <c r="C12">
        <v>1</v>
      </c>
    </row>
    <row r="13" spans="1:9" x14ac:dyDescent="0.25">
      <c r="A13" t="s">
        <v>39</v>
      </c>
      <c r="B13" t="s">
        <v>40</v>
      </c>
      <c r="C13" t="s">
        <v>41</v>
      </c>
    </row>
    <row r="14" spans="1:9" x14ac:dyDescent="0.25">
      <c r="A14" t="s">
        <v>42</v>
      </c>
      <c r="B14" t="s">
        <v>43</v>
      </c>
      <c r="C14" t="s">
        <v>0</v>
      </c>
    </row>
    <row r="15" spans="1:9" x14ac:dyDescent="0.25">
      <c r="A15" t="s">
        <v>44</v>
      </c>
    </row>
    <row r="17" spans="2:5" s="32" customFormat="1" ht="30" x14ac:dyDescent="0.25">
      <c r="B17" s="32" t="s">
        <v>57</v>
      </c>
      <c r="C17" s="32" t="s">
        <v>54</v>
      </c>
      <c r="D17" s="32" t="s">
        <v>55</v>
      </c>
      <c r="E17" s="32" t="s">
        <v>56</v>
      </c>
    </row>
    <row r="18" spans="2:5" x14ac:dyDescent="0.25">
      <c r="B18">
        <v>5.08</v>
      </c>
      <c r="C18">
        <v>25983.34</v>
      </c>
      <c r="D18">
        <v>1419.8</v>
      </c>
      <c r="E18">
        <v>5.46</v>
      </c>
    </row>
    <row r="19" spans="2:5" x14ac:dyDescent="0.25">
      <c r="B19">
        <v>7</v>
      </c>
      <c r="C19">
        <v>27305.43</v>
      </c>
      <c r="D19">
        <v>1848.11</v>
      </c>
      <c r="E19">
        <v>6.77</v>
      </c>
    </row>
    <row r="20" spans="2:5" x14ac:dyDescent="0.25">
      <c r="B20">
        <v>10</v>
      </c>
      <c r="C20">
        <v>28642.55</v>
      </c>
      <c r="D20">
        <v>2378.66</v>
      </c>
      <c r="E20">
        <v>8.3000000000000007</v>
      </c>
    </row>
    <row r="21" spans="2:5" x14ac:dyDescent="0.25">
      <c r="B21">
        <v>12</v>
      </c>
      <c r="C21">
        <v>29181.11</v>
      </c>
      <c r="D21">
        <v>2686.63</v>
      </c>
      <c r="E21">
        <v>9.2100000000000009</v>
      </c>
    </row>
    <row r="22" spans="2:5" x14ac:dyDescent="0.25">
      <c r="B22">
        <v>15</v>
      </c>
      <c r="C22">
        <v>30100.720000000001</v>
      </c>
      <c r="D22">
        <v>3056.42</v>
      </c>
      <c r="E22">
        <v>10.15</v>
      </c>
    </row>
    <row r="23" spans="2:5" x14ac:dyDescent="0.25">
      <c r="B23">
        <v>17</v>
      </c>
      <c r="C23">
        <v>30615.29</v>
      </c>
      <c r="D23">
        <v>3254.77</v>
      </c>
      <c r="E23">
        <v>10.63</v>
      </c>
    </row>
    <row r="24" spans="2:5" x14ac:dyDescent="0.25">
      <c r="B24">
        <v>20</v>
      </c>
      <c r="C24">
        <v>31310.84</v>
      </c>
      <c r="D24">
        <v>3479.65</v>
      </c>
      <c r="E24">
        <v>11.11</v>
      </c>
    </row>
    <row r="25" spans="2:5" x14ac:dyDescent="0.25">
      <c r="B25">
        <v>25</v>
      </c>
      <c r="C25">
        <v>32137.200000000001</v>
      </c>
      <c r="D25">
        <v>3746.72</v>
      </c>
      <c r="E25">
        <v>11.66</v>
      </c>
    </row>
    <row r="26" spans="2:5" x14ac:dyDescent="0.25">
      <c r="B26">
        <v>30</v>
      </c>
      <c r="C26">
        <v>32865.57</v>
      </c>
      <c r="D26">
        <v>3928.19</v>
      </c>
      <c r="E26">
        <v>11.95</v>
      </c>
    </row>
    <row r="27" spans="2:5" x14ac:dyDescent="0.25">
      <c r="B27">
        <v>35</v>
      </c>
      <c r="C27">
        <v>33677.83</v>
      </c>
      <c r="D27">
        <v>4041.87</v>
      </c>
      <c r="E27">
        <v>12</v>
      </c>
    </row>
    <row r="28" spans="2:5" x14ac:dyDescent="0.25">
      <c r="B28">
        <v>40</v>
      </c>
      <c r="C28">
        <v>34351.360000000001</v>
      </c>
      <c r="D28">
        <v>4106.96</v>
      </c>
      <c r="E28">
        <v>11.96</v>
      </c>
    </row>
    <row r="29" spans="2:5" x14ac:dyDescent="0.25">
      <c r="B29">
        <v>45</v>
      </c>
      <c r="C29">
        <v>34886.839999999997</v>
      </c>
      <c r="D29">
        <v>4147.83</v>
      </c>
      <c r="E29">
        <v>11.89</v>
      </c>
    </row>
    <row r="30" spans="2:5" x14ac:dyDescent="0.25">
      <c r="B30">
        <v>50</v>
      </c>
      <c r="C30">
        <v>35402.199999999997</v>
      </c>
      <c r="D30">
        <v>4174.9399999999996</v>
      </c>
      <c r="E30">
        <v>11.79</v>
      </c>
    </row>
    <row r="31" spans="2:5" x14ac:dyDescent="0.25">
      <c r="B31">
        <v>55</v>
      </c>
      <c r="C31">
        <v>35885.67</v>
      </c>
      <c r="D31">
        <v>4188.8500000000004</v>
      </c>
      <c r="E31">
        <v>11.67</v>
      </c>
    </row>
    <row r="32" spans="2:5" x14ac:dyDescent="0.25">
      <c r="B32">
        <v>60</v>
      </c>
      <c r="C32">
        <v>36341.94</v>
      </c>
      <c r="D32">
        <v>4181.2</v>
      </c>
      <c r="E32">
        <v>11.51</v>
      </c>
    </row>
    <row r="33" spans="1:5" x14ac:dyDescent="0.25">
      <c r="B33">
        <v>65</v>
      </c>
      <c r="C33">
        <v>36786.879999999997</v>
      </c>
      <c r="D33">
        <v>4147.95</v>
      </c>
      <c r="E33">
        <v>11.28</v>
      </c>
    </row>
    <row r="34" spans="1:5" x14ac:dyDescent="0.25">
      <c r="B34">
        <v>70</v>
      </c>
      <c r="C34">
        <v>37262.5</v>
      </c>
      <c r="D34">
        <v>4093.33</v>
      </c>
      <c r="E34">
        <v>10.99</v>
      </c>
    </row>
    <row r="35" spans="1:5" x14ac:dyDescent="0.25">
      <c r="B35">
        <v>75</v>
      </c>
      <c r="C35">
        <v>37978.080000000002</v>
      </c>
      <c r="D35">
        <v>4025.52</v>
      </c>
      <c r="E35">
        <v>10.6</v>
      </c>
    </row>
    <row r="36" spans="1:5" x14ac:dyDescent="0.25">
      <c r="B36">
        <v>80</v>
      </c>
      <c r="C36">
        <v>38405.56</v>
      </c>
      <c r="D36">
        <v>3952.51</v>
      </c>
      <c r="E36">
        <v>10.29</v>
      </c>
    </row>
    <row r="37" spans="1:5" x14ac:dyDescent="0.25">
      <c r="B37">
        <v>90</v>
      </c>
      <c r="C37">
        <v>39118.82</v>
      </c>
      <c r="D37">
        <v>3788.29</v>
      </c>
      <c r="E37">
        <v>9.68</v>
      </c>
    </row>
    <row r="38" spans="1:5" x14ac:dyDescent="0.25">
      <c r="B38">
        <v>100</v>
      </c>
      <c r="C38">
        <v>39587</v>
      </c>
      <c r="D38">
        <v>3612.5</v>
      </c>
      <c r="E38">
        <v>9.1300000000000008</v>
      </c>
    </row>
    <row r="39" spans="1:5" x14ac:dyDescent="0.25">
      <c r="B39">
        <v>110</v>
      </c>
      <c r="C39">
        <v>40115.199999999997</v>
      </c>
      <c r="D39">
        <v>3435.37</v>
      </c>
      <c r="E39">
        <v>8.56</v>
      </c>
    </row>
    <row r="40" spans="1:5" x14ac:dyDescent="0.25">
      <c r="B40">
        <v>130</v>
      </c>
      <c r="C40">
        <v>41159.01</v>
      </c>
      <c r="D40">
        <v>3080.78</v>
      </c>
      <c r="E40">
        <v>7.49</v>
      </c>
    </row>
    <row r="41" spans="1:5" x14ac:dyDescent="0.25">
      <c r="B41">
        <v>150</v>
      </c>
      <c r="C41">
        <v>42034.879999999997</v>
      </c>
      <c r="D41">
        <v>2771.08</v>
      </c>
      <c r="E41">
        <v>6.59</v>
      </c>
    </row>
    <row r="42" spans="1:5" x14ac:dyDescent="0.25">
      <c r="B42">
        <v>170</v>
      </c>
      <c r="C42">
        <v>43075.33</v>
      </c>
      <c r="D42">
        <v>2556.56</v>
      </c>
      <c r="E42">
        <v>5.94</v>
      </c>
    </row>
    <row r="43" spans="1:5" x14ac:dyDescent="0.25">
      <c r="B43">
        <v>190</v>
      </c>
      <c r="C43">
        <v>43964.56</v>
      </c>
      <c r="D43">
        <v>2392.25</v>
      </c>
      <c r="E43">
        <v>5.44</v>
      </c>
    </row>
    <row r="44" spans="1:5" x14ac:dyDescent="0.25">
      <c r="B44">
        <v>210</v>
      </c>
      <c r="C44">
        <v>44721.05</v>
      </c>
      <c r="D44">
        <v>2288.37</v>
      </c>
      <c r="E44">
        <v>5.12</v>
      </c>
    </row>
    <row r="45" spans="1:5" x14ac:dyDescent="0.25">
      <c r="B45">
        <v>230</v>
      </c>
      <c r="C45">
        <v>45309.95</v>
      </c>
      <c r="D45">
        <v>2245.6999999999998</v>
      </c>
      <c r="E45">
        <v>4.96</v>
      </c>
    </row>
    <row r="46" spans="1:5" x14ac:dyDescent="0.25">
      <c r="B46">
        <v>250</v>
      </c>
      <c r="C46">
        <v>45818.36</v>
      </c>
      <c r="D46">
        <v>2230.3000000000002</v>
      </c>
      <c r="E46">
        <v>4.87</v>
      </c>
    </row>
    <row r="47" spans="1:5" x14ac:dyDescent="0.25">
      <c r="B47">
        <v>270</v>
      </c>
      <c r="C47">
        <v>46290.74</v>
      </c>
      <c r="D47">
        <v>2228.0100000000002</v>
      </c>
      <c r="E47">
        <v>4.8099999999999996</v>
      </c>
    </row>
    <row r="48" spans="1:5" x14ac:dyDescent="0.25">
      <c r="A48" t="s">
        <v>6</v>
      </c>
    </row>
    <row r="50" spans="1:9" x14ac:dyDescent="0.25">
      <c r="A50" t="s">
        <v>30</v>
      </c>
      <c r="B50" t="s">
        <v>31</v>
      </c>
      <c r="C50" t="s">
        <v>32</v>
      </c>
      <c r="D50" t="s">
        <v>33</v>
      </c>
      <c r="E50">
        <v>1000</v>
      </c>
      <c r="F50" t="s">
        <v>34</v>
      </c>
      <c r="G50" t="s">
        <v>35</v>
      </c>
      <c r="H50" t="s">
        <v>36</v>
      </c>
      <c r="I50" t="s">
        <v>25</v>
      </c>
    </row>
    <row r="51" spans="1:9" x14ac:dyDescent="0.25">
      <c r="A51" t="s">
        <v>37</v>
      </c>
      <c r="B51" t="s">
        <v>38</v>
      </c>
      <c r="C51">
        <v>3</v>
      </c>
    </row>
    <row r="52" spans="1:9" x14ac:dyDescent="0.25">
      <c r="A52" t="s">
        <v>39</v>
      </c>
      <c r="B52" t="s">
        <v>40</v>
      </c>
      <c r="C52" t="s">
        <v>41</v>
      </c>
    </row>
    <row r="53" spans="1:9" x14ac:dyDescent="0.25">
      <c r="A53" t="s">
        <v>42</v>
      </c>
      <c r="B53" t="s">
        <v>43</v>
      </c>
      <c r="C53" t="s">
        <v>1</v>
      </c>
      <c r="D53" t="s">
        <v>45</v>
      </c>
      <c r="E53" t="s">
        <v>46</v>
      </c>
    </row>
    <row r="54" spans="1:9" x14ac:dyDescent="0.25">
      <c r="A54" t="s">
        <v>44</v>
      </c>
    </row>
    <row r="55" spans="1:9" s="32" customFormat="1" x14ac:dyDescent="0.25"/>
    <row r="56" spans="1:9" s="32" customFormat="1" ht="30" x14ac:dyDescent="0.25">
      <c r="B56" s="32" t="s">
        <v>57</v>
      </c>
      <c r="C56" s="32" t="s">
        <v>54</v>
      </c>
      <c r="D56" s="32" t="s">
        <v>55</v>
      </c>
      <c r="E56" s="32" t="s">
        <v>56</v>
      </c>
    </row>
    <row r="57" spans="1:9" x14ac:dyDescent="0.25">
      <c r="B57">
        <v>5.08</v>
      </c>
      <c r="C57">
        <v>25983.34</v>
      </c>
      <c r="D57">
        <v>10596.19</v>
      </c>
      <c r="E57">
        <v>40.78</v>
      </c>
    </row>
    <row r="58" spans="1:9" x14ac:dyDescent="0.25">
      <c r="B58">
        <v>7</v>
      </c>
      <c r="C58">
        <v>27305.43</v>
      </c>
      <c r="D58">
        <v>11313.89</v>
      </c>
      <c r="E58">
        <v>41.43</v>
      </c>
    </row>
    <row r="59" spans="1:9" x14ac:dyDescent="0.25">
      <c r="B59">
        <v>10</v>
      </c>
      <c r="C59">
        <v>28642.55</v>
      </c>
      <c r="D59">
        <v>11941.26</v>
      </c>
      <c r="E59">
        <v>41.69</v>
      </c>
    </row>
    <row r="60" spans="1:9" x14ac:dyDescent="0.25">
      <c r="B60">
        <v>12</v>
      </c>
      <c r="C60">
        <v>29181.11</v>
      </c>
      <c r="D60">
        <v>12155.17</v>
      </c>
      <c r="E60">
        <v>41.65</v>
      </c>
    </row>
    <row r="61" spans="1:9" x14ac:dyDescent="0.25">
      <c r="B61">
        <v>15</v>
      </c>
      <c r="C61">
        <v>30100.720000000001</v>
      </c>
      <c r="D61">
        <v>12283.09</v>
      </c>
      <c r="E61">
        <v>40.81</v>
      </c>
    </row>
    <row r="62" spans="1:9" x14ac:dyDescent="0.25">
      <c r="B62">
        <v>17</v>
      </c>
      <c r="C62">
        <v>30615.29</v>
      </c>
      <c r="D62">
        <v>12319.63</v>
      </c>
      <c r="E62">
        <v>40.24</v>
      </c>
    </row>
    <row r="63" spans="1:9" x14ac:dyDescent="0.25">
      <c r="B63">
        <v>20</v>
      </c>
      <c r="C63">
        <v>31310.84</v>
      </c>
      <c r="D63">
        <v>12252.9</v>
      </c>
      <c r="E63">
        <v>39.130000000000003</v>
      </c>
    </row>
    <row r="64" spans="1:9" x14ac:dyDescent="0.25">
      <c r="B64">
        <v>25</v>
      </c>
      <c r="C64">
        <v>32137.200000000001</v>
      </c>
      <c r="D64">
        <v>12084.79</v>
      </c>
      <c r="E64">
        <v>37.6</v>
      </c>
    </row>
    <row r="65" spans="2:5" x14ac:dyDescent="0.25">
      <c r="B65">
        <v>30</v>
      </c>
      <c r="C65">
        <v>32865.57</v>
      </c>
      <c r="D65">
        <v>11893.68</v>
      </c>
      <c r="E65">
        <v>36.19</v>
      </c>
    </row>
    <row r="66" spans="2:5" x14ac:dyDescent="0.25">
      <c r="B66">
        <v>35</v>
      </c>
      <c r="C66">
        <v>33677.83</v>
      </c>
      <c r="D66">
        <v>11682.67</v>
      </c>
      <c r="E66">
        <v>34.69</v>
      </c>
    </row>
    <row r="67" spans="2:5" x14ac:dyDescent="0.25">
      <c r="B67">
        <v>40</v>
      </c>
      <c r="C67">
        <v>34351.360000000001</v>
      </c>
      <c r="D67">
        <v>11450.71</v>
      </c>
      <c r="E67">
        <v>33.33</v>
      </c>
    </row>
    <row r="68" spans="2:5" x14ac:dyDescent="0.25">
      <c r="B68">
        <v>45</v>
      </c>
      <c r="C68">
        <v>34886.839999999997</v>
      </c>
      <c r="D68">
        <v>11238.56</v>
      </c>
      <c r="E68">
        <v>32.21</v>
      </c>
    </row>
    <row r="69" spans="2:5" x14ac:dyDescent="0.25">
      <c r="B69">
        <v>50</v>
      </c>
      <c r="C69">
        <v>35402.199999999997</v>
      </c>
      <c r="D69">
        <v>11031.1</v>
      </c>
      <c r="E69">
        <v>31.16</v>
      </c>
    </row>
    <row r="70" spans="2:5" x14ac:dyDescent="0.25">
      <c r="B70">
        <v>55</v>
      </c>
      <c r="C70">
        <v>35885.67</v>
      </c>
      <c r="D70">
        <v>10825.44</v>
      </c>
      <c r="E70">
        <v>30.17</v>
      </c>
    </row>
    <row r="71" spans="2:5" x14ac:dyDescent="0.25">
      <c r="B71">
        <v>60</v>
      </c>
      <c r="C71">
        <v>36341.94</v>
      </c>
      <c r="D71">
        <v>10631.14</v>
      </c>
      <c r="E71">
        <v>29.25</v>
      </c>
    </row>
    <row r="72" spans="2:5" x14ac:dyDescent="0.25">
      <c r="B72">
        <v>65</v>
      </c>
      <c r="C72">
        <v>36786.879999999997</v>
      </c>
      <c r="D72">
        <v>10457.23</v>
      </c>
      <c r="E72">
        <v>28.43</v>
      </c>
    </row>
    <row r="73" spans="2:5" x14ac:dyDescent="0.25">
      <c r="B73">
        <v>70</v>
      </c>
      <c r="C73">
        <v>37262.5</v>
      </c>
      <c r="D73">
        <v>10292.799999999999</v>
      </c>
      <c r="E73">
        <v>27.62</v>
      </c>
    </row>
    <row r="74" spans="2:5" x14ac:dyDescent="0.25">
      <c r="B74">
        <v>75</v>
      </c>
      <c r="C74">
        <v>37978.080000000002</v>
      </c>
      <c r="D74">
        <v>10137.91</v>
      </c>
      <c r="E74">
        <v>26.69</v>
      </c>
    </row>
    <row r="75" spans="2:5" x14ac:dyDescent="0.25">
      <c r="B75">
        <v>80</v>
      </c>
      <c r="C75">
        <v>38405.56</v>
      </c>
      <c r="D75">
        <v>9997.3799999999992</v>
      </c>
      <c r="E75">
        <v>26.03</v>
      </c>
    </row>
    <row r="76" spans="2:5" x14ac:dyDescent="0.25">
      <c r="B76">
        <v>90</v>
      </c>
      <c r="C76">
        <v>39118.82</v>
      </c>
      <c r="D76">
        <v>9740.9699999999993</v>
      </c>
      <c r="E76">
        <v>24.9</v>
      </c>
    </row>
    <row r="77" spans="2:5" x14ac:dyDescent="0.25">
      <c r="B77">
        <v>100</v>
      </c>
      <c r="C77">
        <v>39587</v>
      </c>
      <c r="D77">
        <v>9527.34</v>
      </c>
      <c r="E77">
        <v>24.07</v>
      </c>
    </row>
    <row r="78" spans="2:5" x14ac:dyDescent="0.25">
      <c r="B78">
        <v>110</v>
      </c>
      <c r="C78">
        <v>40115.199999999997</v>
      </c>
      <c r="D78">
        <v>9349.3799999999992</v>
      </c>
      <c r="E78">
        <v>23.31</v>
      </c>
    </row>
    <row r="79" spans="2:5" x14ac:dyDescent="0.25">
      <c r="B79">
        <v>130</v>
      </c>
      <c r="C79">
        <v>41159.01</v>
      </c>
      <c r="D79">
        <v>9024.5499999999993</v>
      </c>
      <c r="E79">
        <v>21.93</v>
      </c>
    </row>
    <row r="80" spans="2:5" x14ac:dyDescent="0.25">
      <c r="B80">
        <v>150</v>
      </c>
      <c r="C80">
        <v>42034.879999999997</v>
      </c>
      <c r="D80">
        <v>8760.99</v>
      </c>
      <c r="E80">
        <v>20.84</v>
      </c>
    </row>
    <row r="81" spans="1:9" x14ac:dyDescent="0.25">
      <c r="B81">
        <v>170</v>
      </c>
      <c r="C81">
        <v>43075.33</v>
      </c>
      <c r="D81">
        <v>8531.32</v>
      </c>
      <c r="E81">
        <v>19.809999999999999</v>
      </c>
    </row>
    <row r="82" spans="1:9" x14ac:dyDescent="0.25">
      <c r="B82">
        <v>190</v>
      </c>
      <c r="C82">
        <v>43964.56</v>
      </c>
      <c r="D82">
        <v>8319.31</v>
      </c>
      <c r="E82">
        <v>18.920000000000002</v>
      </c>
    </row>
    <row r="83" spans="1:9" x14ac:dyDescent="0.25">
      <c r="B83">
        <v>210</v>
      </c>
      <c r="C83">
        <v>44721.05</v>
      </c>
      <c r="D83">
        <v>8170.58</v>
      </c>
      <c r="E83">
        <v>18.27</v>
      </c>
    </row>
    <row r="84" spans="1:9" x14ac:dyDescent="0.25">
      <c r="B84">
        <v>230</v>
      </c>
      <c r="C84">
        <v>45309.95</v>
      </c>
      <c r="D84">
        <v>8034.79</v>
      </c>
      <c r="E84">
        <v>17.73</v>
      </c>
    </row>
    <row r="85" spans="1:9" x14ac:dyDescent="0.25">
      <c r="B85">
        <v>250</v>
      </c>
      <c r="C85">
        <v>45818.36</v>
      </c>
      <c r="D85">
        <v>7899.35</v>
      </c>
      <c r="E85">
        <v>17.239999999999998</v>
      </c>
    </row>
    <row r="86" spans="1:9" x14ac:dyDescent="0.25">
      <c r="B86">
        <v>270</v>
      </c>
      <c r="C86">
        <v>46290.74</v>
      </c>
      <c r="D86">
        <v>7766.16</v>
      </c>
      <c r="E86">
        <v>16.78</v>
      </c>
    </row>
    <row r="87" spans="1:9" x14ac:dyDescent="0.25">
      <c r="A87" t="s">
        <v>6</v>
      </c>
    </row>
    <row r="89" spans="1:9" x14ac:dyDescent="0.25">
      <c r="A89" t="s">
        <v>30</v>
      </c>
      <c r="B89" t="s">
        <v>31</v>
      </c>
      <c r="C89" t="s">
        <v>32</v>
      </c>
      <c r="D89" t="s">
        <v>33</v>
      </c>
      <c r="E89">
        <v>1000</v>
      </c>
      <c r="F89" t="s">
        <v>34</v>
      </c>
      <c r="G89" t="s">
        <v>35</v>
      </c>
      <c r="H89" t="s">
        <v>36</v>
      </c>
      <c r="I89" t="s">
        <v>25</v>
      </c>
    </row>
    <row r="90" spans="1:9" x14ac:dyDescent="0.25">
      <c r="A90" t="s">
        <v>37</v>
      </c>
      <c r="B90" t="s">
        <v>38</v>
      </c>
      <c r="C90">
        <v>6</v>
      </c>
    </row>
    <row r="91" spans="1:9" x14ac:dyDescent="0.25">
      <c r="A91" t="s">
        <v>39</v>
      </c>
      <c r="B91" t="s">
        <v>40</v>
      </c>
      <c r="C91" t="s">
        <v>41</v>
      </c>
    </row>
    <row r="92" spans="1:9" x14ac:dyDescent="0.25">
      <c r="A92" t="s">
        <v>42</v>
      </c>
      <c r="B92" t="s">
        <v>43</v>
      </c>
      <c r="C92" t="s">
        <v>2</v>
      </c>
      <c r="D92" t="s">
        <v>45</v>
      </c>
      <c r="E92" t="s">
        <v>46</v>
      </c>
    </row>
    <row r="93" spans="1:9" s="32" customFormat="1" x14ac:dyDescent="0.25">
      <c r="A93" s="32" t="s">
        <v>44</v>
      </c>
    </row>
    <row r="95" spans="1:9" s="32" customFormat="1" ht="30" x14ac:dyDescent="0.25">
      <c r="B95" s="32" t="s">
        <v>57</v>
      </c>
      <c r="C95" s="32" t="s">
        <v>54</v>
      </c>
      <c r="D95" s="32" t="s">
        <v>55</v>
      </c>
      <c r="E95" s="32" t="s">
        <v>56</v>
      </c>
    </row>
    <row r="96" spans="1:9" x14ac:dyDescent="0.25">
      <c r="B96">
        <v>5.08</v>
      </c>
      <c r="C96">
        <v>25983.34</v>
      </c>
      <c r="D96">
        <v>9998.9500000000007</v>
      </c>
      <c r="E96">
        <v>38.479999999999997</v>
      </c>
    </row>
    <row r="97" spans="2:5" x14ac:dyDescent="0.25">
      <c r="B97">
        <v>7</v>
      </c>
      <c r="C97">
        <v>27305.43</v>
      </c>
      <c r="D97">
        <v>10978.6</v>
      </c>
      <c r="E97">
        <v>40.21</v>
      </c>
    </row>
    <row r="98" spans="2:5" x14ac:dyDescent="0.25">
      <c r="B98">
        <v>10</v>
      </c>
      <c r="C98">
        <v>28642.55</v>
      </c>
      <c r="D98">
        <v>11971.07</v>
      </c>
      <c r="E98">
        <v>41.79</v>
      </c>
    </row>
    <row r="99" spans="2:5" x14ac:dyDescent="0.25">
      <c r="B99">
        <v>12</v>
      </c>
      <c r="C99">
        <v>29181.11</v>
      </c>
      <c r="D99">
        <v>12397.96</v>
      </c>
      <c r="E99">
        <v>42.49</v>
      </c>
    </row>
    <row r="100" spans="2:5" x14ac:dyDescent="0.25">
      <c r="B100">
        <v>15</v>
      </c>
      <c r="C100">
        <v>30100.720000000001</v>
      </c>
      <c r="D100">
        <v>12813.28</v>
      </c>
      <c r="E100">
        <v>42.57</v>
      </c>
    </row>
    <row r="101" spans="2:5" x14ac:dyDescent="0.25">
      <c r="B101">
        <v>17</v>
      </c>
      <c r="C101">
        <v>30615.29</v>
      </c>
      <c r="D101">
        <v>12999.27</v>
      </c>
      <c r="E101">
        <v>42.46</v>
      </c>
    </row>
    <row r="102" spans="2:5" x14ac:dyDescent="0.25">
      <c r="B102">
        <v>20</v>
      </c>
      <c r="C102">
        <v>31310.84</v>
      </c>
      <c r="D102">
        <v>13164.44</v>
      </c>
      <c r="E102">
        <v>42.04</v>
      </c>
    </row>
    <row r="103" spans="2:5" x14ac:dyDescent="0.25">
      <c r="B103">
        <v>25</v>
      </c>
      <c r="C103">
        <v>32137.200000000001</v>
      </c>
      <c r="D103">
        <v>13248.47</v>
      </c>
      <c r="E103">
        <v>41.22</v>
      </c>
    </row>
    <row r="104" spans="2:5" x14ac:dyDescent="0.25">
      <c r="B104">
        <v>30</v>
      </c>
      <c r="C104">
        <v>32865.57</v>
      </c>
      <c r="D104">
        <v>13236.1</v>
      </c>
      <c r="E104">
        <v>40.270000000000003</v>
      </c>
    </row>
    <row r="105" spans="2:5" x14ac:dyDescent="0.25">
      <c r="B105">
        <v>35</v>
      </c>
      <c r="C105">
        <v>33677.83</v>
      </c>
      <c r="D105">
        <v>13174.72</v>
      </c>
      <c r="E105">
        <v>39.119999999999997</v>
      </c>
    </row>
    <row r="106" spans="2:5" x14ac:dyDescent="0.25">
      <c r="B106">
        <v>40</v>
      </c>
      <c r="C106">
        <v>34351.360000000001</v>
      </c>
      <c r="D106">
        <v>13086.57</v>
      </c>
      <c r="E106">
        <v>38.1</v>
      </c>
    </row>
    <row r="107" spans="2:5" x14ac:dyDescent="0.25">
      <c r="B107">
        <v>45</v>
      </c>
      <c r="C107">
        <v>34886.839999999997</v>
      </c>
      <c r="D107">
        <v>12971.31</v>
      </c>
      <c r="E107">
        <v>37.18</v>
      </c>
    </row>
    <row r="108" spans="2:5" x14ac:dyDescent="0.25">
      <c r="B108">
        <v>50</v>
      </c>
      <c r="C108">
        <v>35402.199999999997</v>
      </c>
      <c r="D108">
        <v>12832.68</v>
      </c>
      <c r="E108">
        <v>36.25</v>
      </c>
    </row>
    <row r="109" spans="2:5" x14ac:dyDescent="0.25">
      <c r="B109">
        <v>55</v>
      </c>
      <c r="C109">
        <v>35885.67</v>
      </c>
      <c r="D109">
        <v>12676.27</v>
      </c>
      <c r="E109">
        <v>35.32</v>
      </c>
    </row>
    <row r="110" spans="2:5" x14ac:dyDescent="0.25">
      <c r="B110">
        <v>60</v>
      </c>
      <c r="C110">
        <v>36341.94</v>
      </c>
      <c r="D110">
        <v>12532.65</v>
      </c>
      <c r="E110">
        <v>34.49</v>
      </c>
    </row>
    <row r="111" spans="2:5" x14ac:dyDescent="0.25">
      <c r="B111">
        <v>65</v>
      </c>
      <c r="C111">
        <v>36786.879999999997</v>
      </c>
      <c r="D111">
        <v>12393.74</v>
      </c>
      <c r="E111">
        <v>33.69</v>
      </c>
    </row>
    <row r="112" spans="2:5" x14ac:dyDescent="0.25">
      <c r="B112">
        <v>70</v>
      </c>
      <c r="C112">
        <v>37262.5</v>
      </c>
      <c r="D112">
        <v>12246.8</v>
      </c>
      <c r="E112">
        <v>32.869999999999997</v>
      </c>
    </row>
    <row r="113" spans="1:9" x14ac:dyDescent="0.25">
      <c r="B113">
        <v>75</v>
      </c>
      <c r="C113">
        <v>37978.080000000002</v>
      </c>
      <c r="D113">
        <v>12094.45</v>
      </c>
      <c r="E113">
        <v>31.85</v>
      </c>
    </row>
    <row r="114" spans="1:9" x14ac:dyDescent="0.25">
      <c r="B114">
        <v>80</v>
      </c>
      <c r="C114">
        <v>38405.56</v>
      </c>
      <c r="D114">
        <v>11948.31</v>
      </c>
      <c r="E114">
        <v>31.11</v>
      </c>
    </row>
    <row r="115" spans="1:9" x14ac:dyDescent="0.25">
      <c r="B115">
        <v>90</v>
      </c>
      <c r="C115">
        <v>39118.82</v>
      </c>
      <c r="D115">
        <v>11674.54</v>
      </c>
      <c r="E115">
        <v>29.84</v>
      </c>
    </row>
    <row r="116" spans="1:9" x14ac:dyDescent="0.25">
      <c r="B116">
        <v>100</v>
      </c>
      <c r="C116">
        <v>39587</v>
      </c>
      <c r="D116">
        <v>11436.28</v>
      </c>
      <c r="E116">
        <v>28.89</v>
      </c>
    </row>
    <row r="117" spans="1:9" x14ac:dyDescent="0.25">
      <c r="B117">
        <v>110</v>
      </c>
      <c r="C117">
        <v>40115.199999999997</v>
      </c>
      <c r="D117">
        <v>11235.4</v>
      </c>
      <c r="E117">
        <v>28.01</v>
      </c>
    </row>
    <row r="118" spans="1:9" x14ac:dyDescent="0.25">
      <c r="B118">
        <v>130</v>
      </c>
      <c r="C118">
        <v>41159.01</v>
      </c>
      <c r="D118">
        <v>10899.95</v>
      </c>
      <c r="E118">
        <v>26.48</v>
      </c>
    </row>
    <row r="119" spans="1:9" x14ac:dyDescent="0.25">
      <c r="B119">
        <v>150</v>
      </c>
      <c r="C119">
        <v>42034.879999999997</v>
      </c>
      <c r="D119">
        <v>10627.76</v>
      </c>
      <c r="E119">
        <v>25.28</v>
      </c>
    </row>
    <row r="120" spans="1:9" x14ac:dyDescent="0.25">
      <c r="B120">
        <v>170</v>
      </c>
      <c r="C120">
        <v>43075.33</v>
      </c>
      <c r="D120">
        <v>10412.86</v>
      </c>
      <c r="E120">
        <v>24.17</v>
      </c>
    </row>
    <row r="121" spans="1:9" x14ac:dyDescent="0.25">
      <c r="B121">
        <v>190</v>
      </c>
      <c r="C121">
        <v>43964.56</v>
      </c>
      <c r="D121">
        <v>10244.450000000001</v>
      </c>
      <c r="E121">
        <v>23.3</v>
      </c>
    </row>
    <row r="122" spans="1:9" x14ac:dyDescent="0.25">
      <c r="B122">
        <v>210</v>
      </c>
      <c r="C122">
        <v>44721.05</v>
      </c>
      <c r="D122">
        <v>10077.51</v>
      </c>
      <c r="E122">
        <v>22.53</v>
      </c>
    </row>
    <row r="123" spans="1:9" x14ac:dyDescent="0.25">
      <c r="B123">
        <v>230</v>
      </c>
      <c r="C123">
        <v>45309.95</v>
      </c>
      <c r="D123">
        <v>9923.99</v>
      </c>
      <c r="E123">
        <v>21.9</v>
      </c>
    </row>
    <row r="124" spans="1:9" x14ac:dyDescent="0.25">
      <c r="B124">
        <v>250</v>
      </c>
      <c r="C124">
        <v>45818.36</v>
      </c>
      <c r="D124">
        <v>9771.4500000000007</v>
      </c>
      <c r="E124">
        <v>21.33</v>
      </c>
    </row>
    <row r="125" spans="1:9" x14ac:dyDescent="0.25">
      <c r="B125">
        <v>270</v>
      </c>
      <c r="C125">
        <v>46290.74</v>
      </c>
      <c r="D125">
        <v>9648.83</v>
      </c>
      <c r="E125">
        <v>20.84</v>
      </c>
    </row>
    <row r="126" spans="1:9" x14ac:dyDescent="0.25">
      <c r="A126" t="s">
        <v>6</v>
      </c>
    </row>
    <row r="128" spans="1:9" x14ac:dyDescent="0.25">
      <c r="A128" t="s">
        <v>30</v>
      </c>
      <c r="B128" t="s">
        <v>31</v>
      </c>
      <c r="C128" t="s">
        <v>32</v>
      </c>
      <c r="D128" t="s">
        <v>33</v>
      </c>
      <c r="E128">
        <v>1000</v>
      </c>
      <c r="F128" t="s">
        <v>34</v>
      </c>
      <c r="G128" t="s">
        <v>35</v>
      </c>
      <c r="H128" t="s">
        <v>36</v>
      </c>
      <c r="I128" t="s">
        <v>25</v>
      </c>
    </row>
    <row r="129" spans="1:5" x14ac:dyDescent="0.25">
      <c r="A129" t="s">
        <v>37</v>
      </c>
      <c r="B129" t="s">
        <v>38</v>
      </c>
      <c r="C129">
        <v>9</v>
      </c>
    </row>
    <row r="130" spans="1:5" x14ac:dyDescent="0.25">
      <c r="A130" t="s">
        <v>39</v>
      </c>
      <c r="B130" t="s">
        <v>47</v>
      </c>
      <c r="C130" t="s">
        <v>48</v>
      </c>
    </row>
    <row r="131" spans="1:5" s="32" customFormat="1" x14ac:dyDescent="0.25">
      <c r="A131" s="32" t="s">
        <v>42</v>
      </c>
      <c r="B131" s="32" t="s">
        <v>43</v>
      </c>
      <c r="C131" s="32" t="s">
        <v>1</v>
      </c>
    </row>
    <row r="132" spans="1:5" x14ac:dyDescent="0.25">
      <c r="A132" t="s">
        <v>44</v>
      </c>
      <c r="B132" t="s">
        <v>49</v>
      </c>
      <c r="C132" t="s">
        <v>46</v>
      </c>
      <c r="D132" t="s">
        <v>50</v>
      </c>
    </row>
    <row r="134" spans="1:5" s="32" customFormat="1" ht="30" x14ac:dyDescent="0.25">
      <c r="B134" s="32" t="s">
        <v>57</v>
      </c>
      <c r="C134" s="32" t="s">
        <v>54</v>
      </c>
      <c r="D134" s="32" t="s">
        <v>55</v>
      </c>
      <c r="E134" s="32" t="s">
        <v>56</v>
      </c>
    </row>
    <row r="135" spans="1:5" x14ac:dyDescent="0.25">
      <c r="B135">
        <v>5.08</v>
      </c>
      <c r="C135">
        <v>25983.34</v>
      </c>
      <c r="D135">
        <v>13184.65</v>
      </c>
      <c r="E135">
        <v>50.74</v>
      </c>
    </row>
    <row r="136" spans="1:5" x14ac:dyDescent="0.25">
      <c r="B136">
        <v>7</v>
      </c>
      <c r="C136">
        <v>27305.43</v>
      </c>
      <c r="D136">
        <v>14105.76</v>
      </c>
      <c r="E136">
        <v>51.66</v>
      </c>
    </row>
    <row r="137" spans="1:5" x14ac:dyDescent="0.25">
      <c r="B137">
        <v>10</v>
      </c>
      <c r="C137">
        <v>28642.55</v>
      </c>
      <c r="D137">
        <v>14984.75</v>
      </c>
      <c r="E137">
        <v>52.32</v>
      </c>
    </row>
    <row r="138" spans="1:5" x14ac:dyDescent="0.25">
      <c r="B138">
        <v>12</v>
      </c>
      <c r="C138">
        <v>29181.11</v>
      </c>
      <c r="D138">
        <v>15455.64</v>
      </c>
      <c r="E138">
        <v>52.96</v>
      </c>
    </row>
    <row r="139" spans="1:5" x14ac:dyDescent="0.25">
      <c r="B139">
        <v>15</v>
      </c>
      <c r="C139">
        <v>30100.720000000001</v>
      </c>
      <c r="D139">
        <v>15781.17</v>
      </c>
      <c r="E139">
        <v>52.43</v>
      </c>
    </row>
    <row r="140" spans="1:5" x14ac:dyDescent="0.25">
      <c r="B140">
        <v>17</v>
      </c>
      <c r="C140">
        <v>30615.29</v>
      </c>
      <c r="D140">
        <v>15900.43</v>
      </c>
      <c r="E140">
        <v>51.94</v>
      </c>
    </row>
    <row r="141" spans="1:5" x14ac:dyDescent="0.25">
      <c r="B141">
        <v>20</v>
      </c>
      <c r="C141">
        <v>31310.84</v>
      </c>
      <c r="D141">
        <v>16276.67</v>
      </c>
      <c r="E141">
        <v>51.98</v>
      </c>
    </row>
    <row r="142" spans="1:5" x14ac:dyDescent="0.25">
      <c r="B142">
        <v>25</v>
      </c>
      <c r="C142">
        <v>32137.200000000001</v>
      </c>
      <c r="D142">
        <v>15558.28</v>
      </c>
      <c r="E142">
        <v>48.41</v>
      </c>
    </row>
    <row r="143" spans="1:5" x14ac:dyDescent="0.25">
      <c r="B143">
        <v>30</v>
      </c>
      <c r="C143">
        <v>32865.57</v>
      </c>
      <c r="D143">
        <v>15500.43</v>
      </c>
      <c r="E143">
        <v>47.16</v>
      </c>
    </row>
    <row r="144" spans="1:5" x14ac:dyDescent="0.25">
      <c r="B144">
        <v>35</v>
      </c>
      <c r="C144">
        <v>33677.83</v>
      </c>
      <c r="D144">
        <v>15414.91</v>
      </c>
      <c r="E144">
        <v>45.77</v>
      </c>
    </row>
    <row r="145" spans="2:5" x14ac:dyDescent="0.25">
      <c r="B145">
        <v>40</v>
      </c>
      <c r="C145">
        <v>34351.360000000001</v>
      </c>
      <c r="D145">
        <v>15097.12</v>
      </c>
      <c r="E145">
        <v>43.95</v>
      </c>
    </row>
    <row r="146" spans="2:5" x14ac:dyDescent="0.25">
      <c r="B146">
        <v>45</v>
      </c>
      <c r="C146">
        <v>34886.839999999997</v>
      </c>
      <c r="D146">
        <v>14983.07</v>
      </c>
      <c r="E146">
        <v>42.95</v>
      </c>
    </row>
    <row r="147" spans="2:5" x14ac:dyDescent="0.25">
      <c r="B147">
        <v>50</v>
      </c>
      <c r="C147">
        <v>35402.199999999997</v>
      </c>
      <c r="D147">
        <v>15067.37</v>
      </c>
      <c r="E147">
        <v>42.56</v>
      </c>
    </row>
    <row r="148" spans="2:5" x14ac:dyDescent="0.25">
      <c r="B148">
        <v>55</v>
      </c>
      <c r="C148">
        <v>35885.67</v>
      </c>
      <c r="D148">
        <v>15120.02</v>
      </c>
      <c r="E148">
        <v>42.13</v>
      </c>
    </row>
    <row r="149" spans="2:5" x14ac:dyDescent="0.25">
      <c r="B149">
        <v>60</v>
      </c>
      <c r="C149">
        <v>36341.94</v>
      </c>
      <c r="D149">
        <v>14315.02</v>
      </c>
      <c r="E149">
        <v>39.39</v>
      </c>
    </row>
    <row r="150" spans="2:5" x14ac:dyDescent="0.25">
      <c r="B150">
        <v>65</v>
      </c>
      <c r="C150">
        <v>36786.879999999997</v>
      </c>
      <c r="D150">
        <v>14508.91</v>
      </c>
      <c r="E150">
        <v>39.44</v>
      </c>
    </row>
    <row r="151" spans="2:5" x14ac:dyDescent="0.25">
      <c r="B151">
        <v>70</v>
      </c>
      <c r="C151">
        <v>37262.5</v>
      </c>
      <c r="D151">
        <v>14283.56</v>
      </c>
      <c r="E151">
        <v>38.33</v>
      </c>
    </row>
    <row r="152" spans="2:5" x14ac:dyDescent="0.25">
      <c r="B152">
        <v>75</v>
      </c>
      <c r="C152">
        <v>37978.080000000002</v>
      </c>
      <c r="D152">
        <v>14145.08</v>
      </c>
      <c r="E152">
        <v>37.25</v>
      </c>
    </row>
    <row r="153" spans="2:5" x14ac:dyDescent="0.25">
      <c r="B153">
        <v>80</v>
      </c>
      <c r="C153">
        <v>38405.56</v>
      </c>
      <c r="D153">
        <v>13795.66</v>
      </c>
      <c r="E153">
        <v>35.92</v>
      </c>
    </row>
    <row r="154" spans="2:5" x14ac:dyDescent="0.25">
      <c r="B154">
        <v>90</v>
      </c>
      <c r="C154">
        <v>39118.82</v>
      </c>
      <c r="D154">
        <v>13623.54</v>
      </c>
      <c r="E154">
        <v>34.83</v>
      </c>
    </row>
    <row r="155" spans="2:5" x14ac:dyDescent="0.25">
      <c r="B155">
        <v>100</v>
      </c>
      <c r="C155">
        <v>39587</v>
      </c>
      <c r="D155">
        <v>13655.61</v>
      </c>
      <c r="E155">
        <v>34.5</v>
      </c>
    </row>
    <row r="156" spans="2:5" x14ac:dyDescent="0.25">
      <c r="B156">
        <v>110</v>
      </c>
      <c r="C156">
        <v>40115.199999999997</v>
      </c>
      <c r="D156">
        <v>13301.41</v>
      </c>
      <c r="E156">
        <v>33.159999999999997</v>
      </c>
    </row>
    <row r="157" spans="2:5" x14ac:dyDescent="0.25">
      <c r="B157">
        <v>130</v>
      </c>
      <c r="C157">
        <v>41159.01</v>
      </c>
      <c r="D157">
        <v>12110.24</v>
      </c>
      <c r="E157">
        <v>29.42</v>
      </c>
    </row>
    <row r="158" spans="2:5" x14ac:dyDescent="0.25">
      <c r="B158">
        <v>150</v>
      </c>
      <c r="C158">
        <v>42034.879999999997</v>
      </c>
      <c r="D158">
        <v>11406.75</v>
      </c>
      <c r="E158">
        <v>27.14</v>
      </c>
    </row>
    <row r="159" spans="2:5" x14ac:dyDescent="0.25">
      <c r="B159">
        <v>170</v>
      </c>
      <c r="C159">
        <v>43075.33</v>
      </c>
      <c r="D159">
        <v>11483.43</v>
      </c>
      <c r="E159">
        <v>26.66</v>
      </c>
    </row>
    <row r="160" spans="2:5" x14ac:dyDescent="0.25">
      <c r="B160">
        <v>190</v>
      </c>
      <c r="C160">
        <v>43964.56</v>
      </c>
      <c r="D160">
        <v>11800.75</v>
      </c>
      <c r="E160">
        <v>26.84</v>
      </c>
    </row>
    <row r="161" spans="1:9" x14ac:dyDescent="0.25">
      <c r="B161">
        <v>210</v>
      </c>
      <c r="C161">
        <v>44721.05</v>
      </c>
      <c r="D161">
        <v>11219.41</v>
      </c>
      <c r="E161">
        <v>25.09</v>
      </c>
    </row>
    <row r="162" spans="1:9" x14ac:dyDescent="0.25">
      <c r="B162">
        <v>230</v>
      </c>
      <c r="C162">
        <v>45309.95</v>
      </c>
      <c r="D162">
        <v>10925.71</v>
      </c>
      <c r="E162">
        <v>24.11</v>
      </c>
    </row>
    <row r="163" spans="1:9" x14ac:dyDescent="0.25">
      <c r="B163">
        <v>250</v>
      </c>
      <c r="C163">
        <v>45818.36</v>
      </c>
      <c r="D163">
        <v>10651.64</v>
      </c>
      <c r="E163">
        <v>23.25</v>
      </c>
    </row>
    <row r="164" spans="1:9" x14ac:dyDescent="0.25">
      <c r="B164">
        <v>270</v>
      </c>
      <c r="C164">
        <v>46290.74</v>
      </c>
      <c r="D164">
        <v>10709.97</v>
      </c>
      <c r="E164">
        <v>23.14</v>
      </c>
    </row>
    <row r="165" spans="1:9" x14ac:dyDescent="0.25">
      <c r="A165" t="s">
        <v>6</v>
      </c>
    </row>
    <row r="167" spans="1:9" x14ac:dyDescent="0.25">
      <c r="A167" t="s">
        <v>30</v>
      </c>
      <c r="B167" t="s">
        <v>31</v>
      </c>
      <c r="C167" t="s">
        <v>32</v>
      </c>
      <c r="D167" t="s">
        <v>33</v>
      </c>
      <c r="E167">
        <v>1000</v>
      </c>
      <c r="F167" t="s">
        <v>34</v>
      </c>
      <c r="G167" t="s">
        <v>35</v>
      </c>
      <c r="H167" t="s">
        <v>36</v>
      </c>
      <c r="I167" t="s">
        <v>25</v>
      </c>
    </row>
    <row r="168" spans="1:9" x14ac:dyDescent="0.25">
      <c r="A168" t="s">
        <v>37</v>
      </c>
      <c r="B168" t="s">
        <v>38</v>
      </c>
      <c r="C168">
        <v>10</v>
      </c>
    </row>
    <row r="169" spans="1:9" s="32" customFormat="1" x14ac:dyDescent="0.25">
      <c r="A169" s="32" t="s">
        <v>39</v>
      </c>
      <c r="B169" s="32" t="s">
        <v>47</v>
      </c>
      <c r="C169" s="32" t="s">
        <v>48</v>
      </c>
    </row>
    <row r="170" spans="1:9" x14ac:dyDescent="0.25">
      <c r="A170" t="s">
        <v>42</v>
      </c>
      <c r="B170" t="s">
        <v>43</v>
      </c>
      <c r="C170" t="s">
        <v>2</v>
      </c>
    </row>
    <row r="171" spans="1:9" x14ac:dyDescent="0.25">
      <c r="A171" t="s">
        <v>44</v>
      </c>
      <c r="B171" t="s">
        <v>49</v>
      </c>
      <c r="C171" t="s">
        <v>46</v>
      </c>
      <c r="D171" t="s">
        <v>50</v>
      </c>
    </row>
    <row r="173" spans="1:9" s="32" customFormat="1" ht="30" x14ac:dyDescent="0.25">
      <c r="B173" s="32" t="s">
        <v>57</v>
      </c>
      <c r="C173" s="32" t="s">
        <v>54</v>
      </c>
      <c r="D173" s="32" t="s">
        <v>55</v>
      </c>
      <c r="E173" s="32" t="s">
        <v>56</v>
      </c>
    </row>
    <row r="174" spans="1:9" x14ac:dyDescent="0.25">
      <c r="B174">
        <v>5.08</v>
      </c>
      <c r="C174">
        <v>25983.34</v>
      </c>
      <c r="D174">
        <v>5307.41</v>
      </c>
      <c r="E174">
        <v>20.43</v>
      </c>
    </row>
    <row r="175" spans="1:9" x14ac:dyDescent="0.25">
      <c r="B175">
        <v>7</v>
      </c>
      <c r="C175">
        <v>27305.43</v>
      </c>
      <c r="D175">
        <v>5479.04</v>
      </c>
      <c r="E175">
        <v>20.07</v>
      </c>
    </row>
    <row r="176" spans="1:9" x14ac:dyDescent="0.25">
      <c r="B176">
        <v>10</v>
      </c>
      <c r="C176">
        <v>28642.55</v>
      </c>
      <c r="D176">
        <v>5931.94</v>
      </c>
      <c r="E176">
        <v>20.71</v>
      </c>
    </row>
    <row r="177" spans="2:5" x14ac:dyDescent="0.25">
      <c r="B177">
        <v>12</v>
      </c>
      <c r="C177">
        <v>29181.11</v>
      </c>
      <c r="D177">
        <v>6081.15</v>
      </c>
      <c r="E177">
        <v>20.84</v>
      </c>
    </row>
    <row r="178" spans="2:5" x14ac:dyDescent="0.25">
      <c r="B178">
        <v>15</v>
      </c>
      <c r="C178">
        <v>30100.720000000001</v>
      </c>
      <c r="D178">
        <v>6683.06</v>
      </c>
      <c r="E178">
        <v>22.2</v>
      </c>
    </row>
    <row r="179" spans="2:5" x14ac:dyDescent="0.25">
      <c r="B179">
        <v>17</v>
      </c>
      <c r="C179">
        <v>30615.29</v>
      </c>
      <c r="D179">
        <v>6775.06</v>
      </c>
      <c r="E179">
        <v>22.13</v>
      </c>
    </row>
    <row r="180" spans="2:5" x14ac:dyDescent="0.25">
      <c r="B180">
        <v>20</v>
      </c>
      <c r="C180">
        <v>31310.84</v>
      </c>
      <c r="D180">
        <v>7100.05</v>
      </c>
      <c r="E180">
        <v>22.68</v>
      </c>
    </row>
    <row r="181" spans="2:5" x14ac:dyDescent="0.25">
      <c r="B181">
        <v>25</v>
      </c>
      <c r="C181">
        <v>32137.200000000001</v>
      </c>
      <c r="D181">
        <v>7391.88</v>
      </c>
      <c r="E181">
        <v>23</v>
      </c>
    </row>
    <row r="182" spans="2:5" x14ac:dyDescent="0.25">
      <c r="B182">
        <v>30</v>
      </c>
      <c r="C182">
        <v>32865.57</v>
      </c>
      <c r="D182">
        <v>7684.86</v>
      </c>
      <c r="E182">
        <v>23.38</v>
      </c>
    </row>
    <row r="183" spans="2:5" x14ac:dyDescent="0.25">
      <c r="B183">
        <v>35</v>
      </c>
      <c r="C183">
        <v>33677.83</v>
      </c>
      <c r="D183">
        <v>7676.22</v>
      </c>
      <c r="E183">
        <v>22.79</v>
      </c>
    </row>
    <row r="184" spans="2:5" x14ac:dyDescent="0.25">
      <c r="B184">
        <v>40</v>
      </c>
      <c r="C184">
        <v>34351.360000000001</v>
      </c>
      <c r="D184">
        <v>8071.11</v>
      </c>
      <c r="E184">
        <v>23.5</v>
      </c>
    </row>
    <row r="185" spans="2:5" x14ac:dyDescent="0.25">
      <c r="B185">
        <v>45</v>
      </c>
      <c r="C185">
        <v>34886.839999999997</v>
      </c>
      <c r="D185">
        <v>8298.39</v>
      </c>
      <c r="E185">
        <v>23.79</v>
      </c>
    </row>
    <row r="186" spans="2:5" x14ac:dyDescent="0.25">
      <c r="B186">
        <v>50</v>
      </c>
      <c r="C186">
        <v>35402.199999999997</v>
      </c>
      <c r="D186">
        <v>8305.42</v>
      </c>
      <c r="E186">
        <v>23.46</v>
      </c>
    </row>
    <row r="187" spans="2:5" x14ac:dyDescent="0.25">
      <c r="B187">
        <v>55</v>
      </c>
      <c r="C187">
        <v>35885.67</v>
      </c>
      <c r="D187">
        <v>8623.5499999999993</v>
      </c>
      <c r="E187">
        <v>24.03</v>
      </c>
    </row>
    <row r="188" spans="2:5" x14ac:dyDescent="0.25">
      <c r="B188">
        <v>60</v>
      </c>
      <c r="C188">
        <v>36341.94</v>
      </c>
      <c r="D188">
        <v>8795.2000000000007</v>
      </c>
      <c r="E188">
        <v>24.2</v>
      </c>
    </row>
    <row r="189" spans="2:5" x14ac:dyDescent="0.25">
      <c r="B189">
        <v>65</v>
      </c>
      <c r="C189">
        <v>36786.879999999997</v>
      </c>
      <c r="D189">
        <v>9015.3799999999992</v>
      </c>
      <c r="E189">
        <v>24.51</v>
      </c>
    </row>
    <row r="190" spans="2:5" x14ac:dyDescent="0.25">
      <c r="B190">
        <v>70</v>
      </c>
      <c r="C190">
        <v>37262.5</v>
      </c>
      <c r="D190">
        <v>9342.33</v>
      </c>
      <c r="E190">
        <v>25.07</v>
      </c>
    </row>
    <row r="191" spans="2:5" x14ac:dyDescent="0.25">
      <c r="B191">
        <v>75</v>
      </c>
      <c r="C191">
        <v>37978.080000000002</v>
      </c>
      <c r="D191">
        <v>9358.59</v>
      </c>
      <c r="E191">
        <v>24.64</v>
      </c>
    </row>
    <row r="192" spans="2:5" x14ac:dyDescent="0.25">
      <c r="B192">
        <v>80</v>
      </c>
      <c r="C192">
        <v>38405.56</v>
      </c>
      <c r="D192">
        <v>9641.84</v>
      </c>
      <c r="E192">
        <v>25.11</v>
      </c>
    </row>
    <row r="193" spans="1:5" x14ac:dyDescent="0.25">
      <c r="B193">
        <v>90</v>
      </c>
      <c r="C193">
        <v>39118.82</v>
      </c>
      <c r="D193">
        <v>9702.5</v>
      </c>
      <c r="E193">
        <v>24.8</v>
      </c>
    </row>
    <row r="194" spans="1:5" x14ac:dyDescent="0.25">
      <c r="B194">
        <v>100</v>
      </c>
      <c r="C194">
        <v>39587</v>
      </c>
      <c r="D194">
        <v>9867.26</v>
      </c>
      <c r="E194">
        <v>24.93</v>
      </c>
    </row>
    <row r="195" spans="1:5" x14ac:dyDescent="0.25">
      <c r="B195">
        <v>110</v>
      </c>
      <c r="C195">
        <v>40115.199999999997</v>
      </c>
      <c r="D195">
        <v>9963.3799999999992</v>
      </c>
      <c r="E195">
        <v>24.84</v>
      </c>
    </row>
    <row r="196" spans="1:5" x14ac:dyDescent="0.25">
      <c r="B196">
        <v>130</v>
      </c>
      <c r="C196">
        <v>41159.01</v>
      </c>
      <c r="D196">
        <v>9557.5400000000009</v>
      </c>
      <c r="E196">
        <v>23.22</v>
      </c>
    </row>
    <row r="197" spans="1:5" x14ac:dyDescent="0.25">
      <c r="B197">
        <v>150</v>
      </c>
      <c r="C197">
        <v>42034.879999999997</v>
      </c>
      <c r="D197">
        <v>9240.73</v>
      </c>
      <c r="E197">
        <v>21.98</v>
      </c>
    </row>
    <row r="198" spans="1:5" x14ac:dyDescent="0.25">
      <c r="B198">
        <v>170</v>
      </c>
      <c r="C198">
        <v>43075.33</v>
      </c>
      <c r="D198">
        <v>8550.67</v>
      </c>
      <c r="E198">
        <v>19.850000000000001</v>
      </c>
    </row>
    <row r="199" spans="1:5" x14ac:dyDescent="0.25">
      <c r="B199">
        <v>190</v>
      </c>
      <c r="C199">
        <v>43964.56</v>
      </c>
      <c r="D199">
        <v>8470.73</v>
      </c>
      <c r="E199">
        <v>19.27</v>
      </c>
    </row>
    <row r="200" spans="1:5" x14ac:dyDescent="0.25">
      <c r="B200">
        <v>210</v>
      </c>
      <c r="C200">
        <v>44721.05</v>
      </c>
      <c r="D200">
        <v>8258.9599999999991</v>
      </c>
      <c r="E200">
        <v>18.47</v>
      </c>
    </row>
    <row r="201" spans="1:5" x14ac:dyDescent="0.25">
      <c r="B201">
        <v>230</v>
      </c>
      <c r="C201">
        <v>45309.95</v>
      </c>
      <c r="D201">
        <v>8485.91</v>
      </c>
      <c r="E201">
        <v>18.73</v>
      </c>
    </row>
    <row r="202" spans="1:5" x14ac:dyDescent="0.25">
      <c r="B202">
        <v>250</v>
      </c>
      <c r="C202">
        <v>45818.36</v>
      </c>
      <c r="D202">
        <v>8817.11</v>
      </c>
      <c r="E202">
        <v>19.239999999999998</v>
      </c>
    </row>
    <row r="203" spans="1:5" x14ac:dyDescent="0.25">
      <c r="B203">
        <v>270</v>
      </c>
      <c r="C203">
        <v>46290.74</v>
      </c>
      <c r="D203">
        <v>9023.39</v>
      </c>
      <c r="E203">
        <v>19.489999999999998</v>
      </c>
    </row>
    <row r="204" spans="1:5" x14ac:dyDescent="0.25">
      <c r="A20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O. mykiss Table</vt:lpstr>
      <vt:lpstr>Trout Extrapolation</vt:lpstr>
      <vt:lpstr>Sac. Sucker Tables</vt:lpstr>
      <vt:lpstr>Sac. Sucker Extrapolation</vt:lpstr>
      <vt:lpstr>Data</vt:lpstr>
      <vt:lpstr>O. mykiss WUA Chart</vt:lpstr>
      <vt:lpstr>Sac. Sucker WUA Chart</vt:lpstr>
      <vt:lpstr>Data!LC_WUA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2013-03-21T02:19:27Z</dcterms:modified>
</cp:coreProperties>
</file>